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_NOVI_DOKUMENTI_26072017\KLIMA_naprave\Pogodba_za_vzdrževanje_klima_naprav__leto_2023_in_2025\"/>
    </mc:Choice>
  </mc:AlternateContent>
  <bookViews>
    <workbookView xWindow="0" yWindow="0" windowWidth="28800" windowHeight="12435"/>
  </bookViews>
  <sheets>
    <sheet name="Klime_v_pr_SV_TK_ENP_09_2022" sheetId="2" r:id="rId1"/>
    <sheet name="Klime v GSM_R_BP_RBP_09_2022" sheetId="4" r:id="rId2"/>
    <sheet name="Klime_v_PU_09_2022" sheetId="3" r:id="rId3"/>
  </sheets>
  <definedNames>
    <definedName name="_xlnm._FilterDatabase" localSheetId="1" hidden="1">'Klime v GSM_R_BP_RBP_09_2022'!$A$1:$Z$356</definedName>
    <definedName name="_xlnm._FilterDatabase" localSheetId="0" hidden="1">Klime_v_pr_SV_TK_ENP_09_2022!$A$1:$U$475</definedName>
  </definedNames>
  <calcPr calcId="152511"/>
</workbook>
</file>

<file path=xl/calcChain.xml><?xml version="1.0" encoding="utf-8"?>
<calcChain xmlns="http://schemas.openxmlformats.org/spreadsheetml/2006/main">
  <c r="R404" i="2" l="1"/>
  <c r="R403" i="2"/>
  <c r="R391" i="2"/>
  <c r="R390" i="2"/>
  <c r="R380" i="2"/>
  <c r="R379" i="2"/>
  <c r="R334" i="2"/>
  <c r="R333" i="2"/>
  <c r="R429" i="2" l="1"/>
  <c r="R421" i="2"/>
  <c r="R422" i="2"/>
  <c r="R427" i="2"/>
  <c r="R426" i="2"/>
  <c r="R425" i="2"/>
  <c r="R420" i="2"/>
  <c r="R424" i="2"/>
  <c r="R423" i="2"/>
  <c r="R419" i="2"/>
  <c r="R417" i="2"/>
  <c r="R416" i="2"/>
  <c r="R440" i="2" l="1"/>
  <c r="R439" i="2"/>
  <c r="R438" i="2"/>
  <c r="R437" i="2"/>
  <c r="R436" i="2"/>
  <c r="R435" i="2"/>
  <c r="R433" i="2"/>
  <c r="R432" i="2"/>
  <c r="R431" i="2"/>
  <c r="R430" i="2"/>
  <c r="R428" i="2"/>
  <c r="R415" i="2"/>
  <c r="R413" i="2"/>
  <c r="R412" i="2"/>
  <c r="R411" i="2"/>
  <c r="R410" i="2"/>
  <c r="R409" i="2"/>
  <c r="R408" i="2"/>
  <c r="R407" i="2"/>
  <c r="R402" i="2"/>
  <c r="R401" i="2"/>
  <c r="R400" i="2"/>
  <c r="R399" i="2"/>
  <c r="R398" i="2"/>
  <c r="R397" i="2"/>
  <c r="R396" i="2"/>
  <c r="R395" i="2"/>
  <c r="R394" i="2"/>
  <c r="R392" i="2"/>
  <c r="R389" i="2"/>
  <c r="R388" i="2"/>
  <c r="R386" i="2"/>
  <c r="R385" i="2"/>
  <c r="R384" i="2"/>
  <c r="R383" i="2"/>
  <c r="R382" i="2"/>
  <c r="R381" i="2"/>
  <c r="R376" i="2"/>
  <c r="R371" i="2"/>
  <c r="R369" i="2"/>
  <c r="R368" i="2"/>
  <c r="R367" i="2"/>
  <c r="R365" i="2"/>
  <c r="R364" i="2"/>
  <c r="R359" i="2"/>
  <c r="R357" i="2"/>
  <c r="R355" i="2"/>
  <c r="R354" i="2"/>
  <c r="R353" i="2"/>
  <c r="R350" i="2"/>
  <c r="R348" i="2"/>
  <c r="R346" i="2"/>
  <c r="R345" i="2"/>
  <c r="R344" i="2"/>
  <c r="R343" i="2"/>
  <c r="R339" i="2"/>
  <c r="R338" i="2"/>
  <c r="R337" i="2"/>
  <c r="R335" i="2"/>
  <c r="R331" i="2"/>
  <c r="R329" i="2"/>
  <c r="R327" i="2"/>
  <c r="R324" i="2"/>
  <c r="R322" i="2"/>
  <c r="R321" i="2"/>
  <c r="R320" i="2"/>
  <c r="R319" i="2"/>
  <c r="R317" i="2"/>
  <c r="R316" i="2"/>
  <c r="R315" i="2"/>
  <c r="R314" i="2"/>
  <c r="R313" i="2"/>
  <c r="R311" i="2"/>
  <c r="R434" i="2"/>
  <c r="R418" i="2"/>
  <c r="R406" i="2"/>
  <c r="R405" i="2"/>
  <c r="R393" i="2"/>
  <c r="R387" i="2"/>
  <c r="R378" i="2"/>
  <c r="R377" i="2"/>
  <c r="R375" i="2"/>
  <c r="R374" i="2"/>
  <c r="R373" i="2"/>
  <c r="R372" i="2"/>
  <c r="R370" i="2"/>
  <c r="R366" i="2"/>
  <c r="R363" i="2"/>
  <c r="R362" i="2"/>
  <c r="R361" i="2"/>
  <c r="R360" i="2"/>
  <c r="R358" i="2"/>
  <c r="R356" i="2"/>
  <c r="R352" i="2"/>
  <c r="R351" i="2"/>
  <c r="R349" i="2"/>
  <c r="R347" i="2"/>
  <c r="R342" i="2"/>
  <c r="R341" i="2"/>
  <c r="R340" i="2"/>
  <c r="R336" i="2"/>
  <c r="R330" i="2"/>
  <c r="R328" i="2"/>
  <c r="R326" i="2"/>
  <c r="R323" i="2"/>
  <c r="R318" i="2"/>
  <c r="R312" i="2"/>
  <c r="R414" i="2"/>
  <c r="R156" i="2" l="1"/>
  <c r="R150" i="2"/>
  <c r="R149" i="2"/>
  <c r="R52" i="2"/>
  <c r="R51" i="2"/>
  <c r="R35" i="2"/>
  <c r="R18" i="2"/>
  <c r="R310" i="2" l="1"/>
  <c r="R309" i="2"/>
  <c r="R304" i="2"/>
  <c r="R299" i="2"/>
  <c r="R163" i="2"/>
  <c r="R161" i="2"/>
  <c r="R160" i="2"/>
  <c r="R159" i="2"/>
  <c r="R158" i="2"/>
</calcChain>
</file>

<file path=xl/sharedStrings.xml><?xml version="1.0" encoding="utf-8"?>
<sst xmlns="http://schemas.openxmlformats.org/spreadsheetml/2006/main" count="15820" uniqueCount="3080">
  <si>
    <t>Zap.št.</t>
  </si>
  <si>
    <t>Družba</t>
  </si>
  <si>
    <t>Služba</t>
  </si>
  <si>
    <t>Operativna enota</t>
  </si>
  <si>
    <t>Lokacija opreme [kraj, ulica]</t>
  </si>
  <si>
    <t>Službeni naziv stavbe</t>
  </si>
  <si>
    <t>Službeni naziv prostora</t>
  </si>
  <si>
    <t>Proizvajalec</t>
  </si>
  <si>
    <t>Model</t>
  </si>
  <si>
    <t>Serijska št.</t>
  </si>
  <si>
    <t>Hladilna moč [kW]</t>
  </si>
  <si>
    <t>Vrsta plina</t>
  </si>
  <si>
    <t>Količina plina [kg]</t>
  </si>
  <si>
    <t>Začetek obratovanja [leto]</t>
  </si>
  <si>
    <t>Vrsta opreme [klimatska naprava/toplotna črpalka/stikalni mehanizem/gasilni sistemi/gasilni aparat]</t>
  </si>
  <si>
    <t>SŽ-Infrastruktura</t>
  </si>
  <si>
    <t>KN</t>
  </si>
  <si>
    <t>n.p.</t>
  </si>
  <si>
    <t>LV TK Postojna</t>
  </si>
  <si>
    <t>LV TK Divača</t>
  </si>
  <si>
    <t>TK prostor</t>
  </si>
  <si>
    <t xml:space="preserve">ENP Vič </t>
  </si>
  <si>
    <t>ENP Vič</t>
  </si>
  <si>
    <t>MITSUBISHI</t>
  </si>
  <si>
    <t>MSZ-SF35VE</t>
  </si>
  <si>
    <t>SANYO</t>
  </si>
  <si>
    <t>SAP-KRV93EHFP</t>
  </si>
  <si>
    <t>PCA-RP71KAQ</t>
  </si>
  <si>
    <t>ž.p.Postojna-CVP</t>
  </si>
  <si>
    <t>TK prostor (nad scado)</t>
  </si>
  <si>
    <t>TK prostor (nad vrati)</t>
  </si>
  <si>
    <t>GOLD</t>
  </si>
  <si>
    <t>GLBYI12HL14R</t>
  </si>
  <si>
    <t>076L253096</t>
  </si>
  <si>
    <t>SAP-KRV126EH</t>
  </si>
  <si>
    <t>AIRWELL</t>
  </si>
  <si>
    <t>SX DC 12 INV</t>
  </si>
  <si>
    <t>MSZ-GF 71VE</t>
  </si>
  <si>
    <t>SAMSUNG</t>
  </si>
  <si>
    <t>AC052FBRDEH</t>
  </si>
  <si>
    <t>SAP-KR184EHA/CR184EHA</t>
  </si>
  <si>
    <t>00314975/00244885</t>
  </si>
  <si>
    <t>MUZ/MSZ SF 35VE</t>
  </si>
  <si>
    <t>3004971/25005565</t>
  </si>
  <si>
    <t>2005591/3001800</t>
  </si>
  <si>
    <t>3004978/4034072</t>
  </si>
  <si>
    <t>MUZ/MSZ SF 50VE</t>
  </si>
  <si>
    <t>3009085/3011091</t>
  </si>
  <si>
    <t>3011694 T/3015860 T</t>
  </si>
  <si>
    <t>3011695 T/3015857 T</t>
  </si>
  <si>
    <t>3025221 T/3035319 T</t>
  </si>
  <si>
    <t>3009088 T/3011087 T</t>
  </si>
  <si>
    <t>3004920 T/5005579 T</t>
  </si>
  <si>
    <t>DAIKIN</t>
  </si>
  <si>
    <t>FTXS42J2V1B</t>
  </si>
  <si>
    <t>JO45868</t>
  </si>
  <si>
    <t>MSZ-SF35VE2</t>
  </si>
  <si>
    <t>PCA-RP71KAQ/PHUZ-ZRP71VHA</t>
  </si>
  <si>
    <t>PCA-RP50KAQ/PHUZ-ZRP50VKA</t>
  </si>
  <si>
    <t>GREE</t>
  </si>
  <si>
    <t>MSZ-SF25VE2</t>
  </si>
  <si>
    <t>KR127EHAX</t>
  </si>
  <si>
    <t>TOSHIBA</t>
  </si>
  <si>
    <t>R22</t>
  </si>
  <si>
    <t>LV SV DIVAČA</t>
  </si>
  <si>
    <t>LV SV N.Gorica</t>
  </si>
  <si>
    <t>5005534</t>
  </si>
  <si>
    <t>5005541</t>
  </si>
  <si>
    <t>MSZ-SF50VE</t>
  </si>
  <si>
    <t>2000932</t>
  </si>
  <si>
    <t>RAS-B22N3KV2-E</t>
  </si>
  <si>
    <t>22800050</t>
  </si>
  <si>
    <t>MSZ-GE50VA</t>
  </si>
  <si>
    <t>2012948</t>
  </si>
  <si>
    <t>7SPO12114</t>
  </si>
  <si>
    <t>AWSI-HJD012-N11</t>
  </si>
  <si>
    <t>73P022917</t>
  </si>
  <si>
    <t>SX 24 DCI R410A AW</t>
  </si>
  <si>
    <t>7SPO12151</t>
  </si>
  <si>
    <t>MSZ/MUZ SF35VE</t>
  </si>
  <si>
    <t>3035884T/ 3020400T</t>
  </si>
  <si>
    <t>3035866T/ 3025472T</t>
  </si>
  <si>
    <t>4005177T/ 4011181T</t>
  </si>
  <si>
    <t>1,4</t>
  </si>
  <si>
    <t>0,84</t>
  </si>
  <si>
    <t>0,80</t>
  </si>
  <si>
    <t>ž.p.Štanjel</t>
  </si>
  <si>
    <t>SV prostor</t>
  </si>
  <si>
    <t>ž.p. Anhovo</t>
  </si>
  <si>
    <t>ž.p.Podgorje</t>
  </si>
  <si>
    <t>ž.p.Koper tov.</t>
  </si>
  <si>
    <t>SV prostor 1</t>
  </si>
  <si>
    <t>SV prostor 2</t>
  </si>
  <si>
    <t>SV prostor-NAP.</t>
  </si>
  <si>
    <t xml:space="preserve">ž.p.Koper </t>
  </si>
  <si>
    <t>ž.p.Nova Gorica</t>
  </si>
  <si>
    <t xml:space="preserve">ž.p.Rižana </t>
  </si>
  <si>
    <t>SV prostor 3</t>
  </si>
  <si>
    <t>ž.p.Hrastovlje</t>
  </si>
  <si>
    <t>SV prostor AKU</t>
  </si>
  <si>
    <t>SV prostor NAP.</t>
  </si>
  <si>
    <t>ž.p.Prešnica</t>
  </si>
  <si>
    <t>ž.p.Rodik</t>
  </si>
  <si>
    <t>ž.p.Sežana</t>
  </si>
  <si>
    <t>ž.p.Divača</t>
  </si>
  <si>
    <t>SV prostor  stari rel. pro.</t>
  </si>
  <si>
    <t>ž.p.Prestranek</t>
  </si>
  <si>
    <t>ž.p.Pivka</t>
  </si>
  <si>
    <t>ž.p.Gornje Ležeče</t>
  </si>
  <si>
    <t>ž.p.Iirska Bistrica</t>
  </si>
  <si>
    <t>SV prostor (pritličje)</t>
  </si>
  <si>
    <t>SV pros.1 nad. (Siemens)</t>
  </si>
  <si>
    <t xml:space="preserve">ž.p.Brezovica </t>
  </si>
  <si>
    <t>ž.p.Preserje</t>
  </si>
  <si>
    <t>ž.p.Borovnica</t>
  </si>
  <si>
    <t>ž.p.Verd</t>
  </si>
  <si>
    <t>ž.p.Logatec</t>
  </si>
  <si>
    <t>ž.p.Rakek</t>
  </si>
  <si>
    <t>TK prostor 1</t>
  </si>
  <si>
    <t>TK prostor-delilnik</t>
  </si>
  <si>
    <t>ž.p.Hrpelje-Kozina</t>
  </si>
  <si>
    <t>TK prostor (zgoraj)</t>
  </si>
  <si>
    <t>TK prostor (star)</t>
  </si>
  <si>
    <t>ž.p.Črnotiče</t>
  </si>
  <si>
    <t>Kolodvorska 25 6230 Postojna</t>
  </si>
  <si>
    <t>Trg 15. aprila 7 6215 Divača</t>
  </si>
  <si>
    <t>Kolodvorska ulica 6 6210 Sežana</t>
  </si>
  <si>
    <t>ž.p.Rodik 6240 Kozina</t>
  </si>
  <si>
    <t>Kolodvorska ulica 9 6240 Kozina</t>
  </si>
  <si>
    <t>Kobdilj 2 6222 Štanjel</t>
  </si>
  <si>
    <t>Kolodvorska pot 6 5000 Nova Gorica</t>
  </si>
  <si>
    <t>Anhovo 85 5210 Deskle</t>
  </si>
  <si>
    <t xml:space="preserve">Podgorje 6216 Podgorje </t>
  </si>
  <si>
    <t>ž.p.Rižana 6271 Dekani</t>
  </si>
  <si>
    <t>Prešnica 6240 Kozina</t>
  </si>
  <si>
    <t>Črnotiče 6271 Dekani</t>
  </si>
  <si>
    <t xml:space="preserve">ž.p.Podgorje </t>
  </si>
  <si>
    <t>Kamnik pod Krimom 1 1352 Preserje</t>
  </si>
  <si>
    <t xml:space="preserve">ž.p.Brezovica 1351 Brezovica pri Ljubljani </t>
  </si>
  <si>
    <t>Mejačeva ulica 13 1353 Borovnica</t>
  </si>
  <si>
    <t>Kolodvorska cesta 30 6257 Pivka</t>
  </si>
  <si>
    <t>Tovarniška cesta 32 1370 Logatec</t>
  </si>
  <si>
    <t>Verd 143 1360 Vrnika</t>
  </si>
  <si>
    <t>TRG PADLIH BORCEV 1 1381 Rakek</t>
  </si>
  <si>
    <t>Vojkov drevored 7 6250 Iirska Bistrica</t>
  </si>
  <si>
    <t>Ulica padlih borcev 11 6258 Prestranek</t>
  </si>
  <si>
    <t>ž.p.Hrastovlje  6275 Črni kal</t>
  </si>
  <si>
    <t>Gornje Ležeče 23 6217 Vremski Britof</t>
  </si>
  <si>
    <t>Kilovče 18 6255 Prem</t>
  </si>
  <si>
    <t>ž.p.Kilovče</t>
  </si>
  <si>
    <t>Kolodvorska cesta 11 6000 Koper</t>
  </si>
  <si>
    <t>Sermin 8 Bertoki 6000 Koper</t>
  </si>
  <si>
    <t>ž.p.Koper (RG v luki)</t>
  </si>
  <si>
    <t>P SVTK PO</t>
  </si>
  <si>
    <t>Fujitsu</t>
  </si>
  <si>
    <t>Vilharjeva 18 1000 Ljubljana</t>
  </si>
  <si>
    <t>LV TKS Ljubljana</t>
  </si>
  <si>
    <t>LV SV Ljubljana</t>
  </si>
  <si>
    <t>ABY54UBAG/AOY54UMAYT</t>
  </si>
  <si>
    <t>T004678</t>
  </si>
  <si>
    <t>T002647</t>
  </si>
  <si>
    <t>CP Ljubljana</t>
  </si>
  <si>
    <t>SV prostor NN4</t>
  </si>
  <si>
    <t>TK prostor 2</t>
  </si>
  <si>
    <t>TK prostor 4</t>
  </si>
  <si>
    <t>ABYB36LATN</t>
  </si>
  <si>
    <t>T000443</t>
  </si>
  <si>
    <t>Kurilniška 10 4270 Jesenice</t>
  </si>
  <si>
    <t>CP Jesenice</t>
  </si>
  <si>
    <t>LV TK Ljubljana</t>
  </si>
  <si>
    <t>relejni prostor</t>
  </si>
  <si>
    <t>Mitshubishi</t>
  </si>
  <si>
    <t>MSZ/SF35VE</t>
  </si>
  <si>
    <t>3026507T</t>
  </si>
  <si>
    <t>NN prostor</t>
  </si>
  <si>
    <t>KGS26RIN</t>
  </si>
  <si>
    <t>7001169</t>
  </si>
  <si>
    <t>Pisarna</t>
  </si>
  <si>
    <t>Toshiba</t>
  </si>
  <si>
    <t>92790509</t>
  </si>
  <si>
    <t>5015212</t>
  </si>
  <si>
    <t>ASYB12LD</t>
  </si>
  <si>
    <t>ž.p.Zid.Most</t>
  </si>
  <si>
    <t>LV SV Zidani Most</t>
  </si>
  <si>
    <t>ž.p.Hrastnik</t>
  </si>
  <si>
    <t>ž.p.Trbovlje</t>
  </si>
  <si>
    <t>ž.p.Zagorje</t>
  </si>
  <si>
    <t>ž.p.Sava</t>
  </si>
  <si>
    <t>Zidani Most 6</t>
  </si>
  <si>
    <t>Sava,Sava42</t>
  </si>
  <si>
    <t>Žel.postaja Zagorje</t>
  </si>
  <si>
    <t>Trbovlje,Ob železnici 19</t>
  </si>
  <si>
    <t>Žel.postaja Trbovlje</t>
  </si>
  <si>
    <t>Hrastnik,Cesta 1.maja 1</t>
  </si>
  <si>
    <t>Žel.postaja Hrastnik</t>
  </si>
  <si>
    <t>Zidani Most,Zidani Most 09</t>
  </si>
  <si>
    <t>Žel.postaja ZM</t>
  </si>
  <si>
    <t>TK - ŽAT.c</t>
  </si>
  <si>
    <t>Breg,Šentjur na polju 16</t>
  </si>
  <si>
    <t>Žel.postaja Breg</t>
  </si>
  <si>
    <t>SVTK prostor</t>
  </si>
  <si>
    <t>Sevnica,Kvedrova c.32</t>
  </si>
  <si>
    <t>Žel.postaja Sevnica</t>
  </si>
  <si>
    <t>TK prostor - stari</t>
  </si>
  <si>
    <t>TK prostor - novi</t>
  </si>
  <si>
    <t>Blanca,Blanca 9</t>
  </si>
  <si>
    <t>Žel.postaja Blanca</t>
  </si>
  <si>
    <t>Brestanica,Cesta izgnancev 1</t>
  </si>
  <si>
    <t>Žel.post. Brestanica</t>
  </si>
  <si>
    <t>Krško,Kolodvorska ulica 8</t>
  </si>
  <si>
    <t>Žel.postaja Krško</t>
  </si>
  <si>
    <t>Brežice,Trg vstaje 3</t>
  </si>
  <si>
    <t>Žel.postaja Brežice</t>
  </si>
  <si>
    <t>Dobova,Selska cesta 15</t>
  </si>
  <si>
    <t>Žel.postaja Dobova</t>
  </si>
  <si>
    <t>TK prostor 22</t>
  </si>
  <si>
    <t>TK prostor 27</t>
  </si>
  <si>
    <t>8330 Metlika, Kolodvorska 2</t>
  </si>
  <si>
    <t>8332 Gradac, Gradac 108</t>
  </si>
  <si>
    <t>8340 Črnomelj, Železničarska cesta 1</t>
  </si>
  <si>
    <t>8333 Semič, Kot 80</t>
  </si>
  <si>
    <t>8323 Uršna sela, Vaška cesta 90</t>
  </si>
  <si>
    <t>8000 Novo mesto, Kolodvorska ulica 1</t>
  </si>
  <si>
    <t>TK centrala</t>
  </si>
  <si>
    <t>8216 Mirna peč, Postaja 39</t>
  </si>
  <si>
    <t>8210 Trebnje, Kolodvorska ulica 2</t>
  </si>
  <si>
    <t>8295 Tržišče, Žel.postaja</t>
  </si>
  <si>
    <t>Zagorje,Kolodvorska 28</t>
  </si>
  <si>
    <t>ž.p.Metlika</t>
  </si>
  <si>
    <t>ž.p.Gradac</t>
  </si>
  <si>
    <t>ž.p.Črnomelj</t>
  </si>
  <si>
    <t>ž.p.Semič</t>
  </si>
  <si>
    <t>ž.p.Uršna sela</t>
  </si>
  <si>
    <t>ž.p.Novo mesto</t>
  </si>
  <si>
    <t>ž.p.Mirna peč</t>
  </si>
  <si>
    <t>ž.p.Trebnje</t>
  </si>
  <si>
    <t>ž.p.Tržišče</t>
  </si>
  <si>
    <t>LV TK Zidani Most</t>
  </si>
  <si>
    <t>AC052FCADEH</t>
  </si>
  <si>
    <t>Y6XFPAFF300113M</t>
  </si>
  <si>
    <t>Y6XFPAFF200021J</t>
  </si>
  <si>
    <t>Y6XFPAFF300049N</t>
  </si>
  <si>
    <t>Y6XFPAFF300056T</t>
  </si>
  <si>
    <t>RAS-13UA-ES4</t>
  </si>
  <si>
    <t>52402102</t>
  </si>
  <si>
    <t>RX35JV1B</t>
  </si>
  <si>
    <t>Y6XFPAFF300004Y</t>
  </si>
  <si>
    <t>Y6XFPAFF300048Z</t>
  </si>
  <si>
    <t>RAS-13UKP-ES</t>
  </si>
  <si>
    <t>MUZ-SF35VE</t>
  </si>
  <si>
    <t>Y6XFPAFF300041J</t>
  </si>
  <si>
    <t>Y6XFPAFF300005W</t>
  </si>
  <si>
    <t>Y6XFPAFF300037X</t>
  </si>
  <si>
    <t>Y6XFPAFF300050</t>
  </si>
  <si>
    <t>Y6XFPAFF300004</t>
  </si>
  <si>
    <t>MSC-A09YV</t>
  </si>
  <si>
    <t>Samsung</t>
  </si>
  <si>
    <t>Y6XFPAFG300411</t>
  </si>
  <si>
    <t>Y6XFPAFG100070</t>
  </si>
  <si>
    <t>Y6XFPAFG100112</t>
  </si>
  <si>
    <t>Y6XFPAFG100125</t>
  </si>
  <si>
    <t>Y6XFPAFG100066</t>
  </si>
  <si>
    <t>Y6XFPAFG100093</t>
  </si>
  <si>
    <t>Y6XFPAFG100100</t>
  </si>
  <si>
    <t>Y6XFPAFG100073</t>
  </si>
  <si>
    <t>Y6XFPAFG400341</t>
  </si>
  <si>
    <t>LV SV Celje</t>
  </si>
  <si>
    <t xml:space="preserve"> Rimske Toplice</t>
  </si>
  <si>
    <t>ŽP Rimske Toplice</t>
  </si>
  <si>
    <t>FTX35JV1B</t>
  </si>
  <si>
    <t>EO38958</t>
  </si>
  <si>
    <t xml:space="preserve"> Laško</t>
  </si>
  <si>
    <t>ŽP Laško</t>
  </si>
  <si>
    <t>MSZ-SF35YE3</t>
  </si>
  <si>
    <t>Teharska cesta 2 3000 Celje</t>
  </si>
  <si>
    <t xml:space="preserve">ŽP Celje </t>
  </si>
  <si>
    <t>SV prostor-RP</t>
  </si>
  <si>
    <t>AC071FBRDEH</t>
  </si>
  <si>
    <t>Y708PA66;600027Z</t>
  </si>
  <si>
    <t>SV prostor-NP</t>
  </si>
  <si>
    <t>Y74NPA66300124X</t>
  </si>
  <si>
    <t xml:space="preserve"> Šentjur</t>
  </si>
  <si>
    <t>ŽP  Šentjur</t>
  </si>
  <si>
    <t xml:space="preserve"> Grobelno</t>
  </si>
  <si>
    <t>ŽP Grobelno</t>
  </si>
  <si>
    <t>MSZ-SF35YE2</t>
  </si>
  <si>
    <t>Čuvanjica NPr 531.7 Štore</t>
  </si>
  <si>
    <t>RAS 135 AV</t>
  </si>
  <si>
    <t>Žalec</t>
  </si>
  <si>
    <t>ŽP Žalec</t>
  </si>
  <si>
    <t>FUJITSU</t>
  </si>
  <si>
    <t>AOYR12LCC</t>
  </si>
  <si>
    <t>E044858</t>
  </si>
  <si>
    <t>Šmartno ob Paki</t>
  </si>
  <si>
    <t>ŽP Šmartno ob Paki</t>
  </si>
  <si>
    <t>E036863</t>
  </si>
  <si>
    <t xml:space="preserve"> Pesje</t>
  </si>
  <si>
    <t>ŽP Pesje</t>
  </si>
  <si>
    <t>E044947</t>
  </si>
  <si>
    <t xml:space="preserve"> Stranje</t>
  </si>
  <si>
    <t>ŽP Stranje</t>
  </si>
  <si>
    <t>RAS 13N3AY2E</t>
  </si>
  <si>
    <t>NPr 43.5</t>
  </si>
  <si>
    <t>ASYA09LGC</t>
  </si>
  <si>
    <t>E095638</t>
  </si>
  <si>
    <t>Teharska cesta 1 3000 Celje</t>
  </si>
  <si>
    <t>GORENJE</t>
  </si>
  <si>
    <t>n.p</t>
  </si>
  <si>
    <t>LV TK Celje</t>
  </si>
  <si>
    <t xml:space="preserve">RIMSKE TOPLICE </t>
  </si>
  <si>
    <t>ž.p.Rimske Toplice</t>
  </si>
  <si>
    <t>ACO52FBRDEH/ACO52FCADEH</t>
  </si>
  <si>
    <t>LAŠKO</t>
  </si>
  <si>
    <t>ž.p.Laško</t>
  </si>
  <si>
    <t>CP-Celje</t>
  </si>
  <si>
    <t>TK prostor (TNM)</t>
  </si>
  <si>
    <t>RAV-SP1104AT-E</t>
  </si>
  <si>
    <t>Kidričeva 34 3000 Celje</t>
  </si>
  <si>
    <t>CP-Celje-tov.</t>
  </si>
  <si>
    <t>ŠENTJUR</t>
  </si>
  <si>
    <t>ž.p.ŠENTJUR</t>
  </si>
  <si>
    <t>GROBELNO</t>
  </si>
  <si>
    <t>ž.p.GROBELNO</t>
  </si>
  <si>
    <t>PONIKVA</t>
  </si>
  <si>
    <t>ž.p.PONIKVA</t>
  </si>
  <si>
    <t>DOLGA GORA</t>
  </si>
  <si>
    <t>odj.DOLGA GORA</t>
  </si>
  <si>
    <t>STRANJE</t>
  </si>
  <si>
    <t>ž.p.STRANJE</t>
  </si>
  <si>
    <t>ŠMARJE</t>
  </si>
  <si>
    <t>ž.p.ŠMARJE</t>
  </si>
  <si>
    <t>RAS-13SKV-E</t>
  </si>
  <si>
    <t xml:space="preserve">ROGAŠKA </t>
  </si>
  <si>
    <t xml:space="preserve">ž.p.ROGAŠKA </t>
  </si>
  <si>
    <t>ROGATEC</t>
  </si>
  <si>
    <t>ž.p.ROGATEC</t>
  </si>
  <si>
    <t>IMENO</t>
  </si>
  <si>
    <t>ž.p.IMENO</t>
  </si>
  <si>
    <t>ŽALEC</t>
  </si>
  <si>
    <t>ž.p.ŽALEC</t>
  </si>
  <si>
    <t>POLZELA</t>
  </si>
  <si>
    <t>ž.p.POLZELA</t>
  </si>
  <si>
    <t>ŠMARTNO OB PAKI</t>
  </si>
  <si>
    <t>ž.p.ŠMARTNO OB PAKI</t>
  </si>
  <si>
    <t>ŠOŠTANJ</t>
  </si>
  <si>
    <t>ž.p.ŠOŠTANJ</t>
  </si>
  <si>
    <t>VELENJE PESJE</t>
  </si>
  <si>
    <t>ž.p.VELENJE PESJE</t>
  </si>
  <si>
    <t>VELENJE</t>
  </si>
  <si>
    <t>ž.p.VELENJE</t>
  </si>
  <si>
    <t>LV SV Pragersko</t>
  </si>
  <si>
    <t>ž.p.Slov.Bistrica</t>
  </si>
  <si>
    <t>FUJICU</t>
  </si>
  <si>
    <t>AOYG12LEC</t>
  </si>
  <si>
    <t xml:space="preserve"> Ponikva,Hotunje 1</t>
  </si>
  <si>
    <t>ž.p.Ponikva</t>
  </si>
  <si>
    <t>E 04781</t>
  </si>
  <si>
    <t>NPr 558.0 v km 558.015</t>
  </si>
  <si>
    <t>NPr 15 v km 558.015</t>
  </si>
  <si>
    <t>NPr 558.0</t>
  </si>
  <si>
    <t>AOYRO7LGC</t>
  </si>
  <si>
    <t>Poljčane,Bistriška c.50</t>
  </si>
  <si>
    <t>ž.p.Poljčane</t>
  </si>
  <si>
    <t>ASYG12LECA</t>
  </si>
  <si>
    <t>Dolga Gora</t>
  </si>
  <si>
    <t>odj.Dolga Gora</t>
  </si>
  <si>
    <t xml:space="preserve">NPr 563.5 </t>
  </si>
  <si>
    <t>AOYR07LGC</t>
  </si>
  <si>
    <t>E011503</t>
  </si>
  <si>
    <t xml:space="preserve">NPr 564.8 </t>
  </si>
  <si>
    <t>E011502</t>
  </si>
  <si>
    <t>Kolodvorska 8 Pragersko</t>
  </si>
  <si>
    <t>CP-Pragersko</t>
  </si>
  <si>
    <t xml:space="preserve">RAS-18N3KV2-E </t>
  </si>
  <si>
    <t>LV TK Maribor</t>
  </si>
  <si>
    <t>Poljčane,Bistriška 50</t>
  </si>
  <si>
    <t>AC052FCADEH/EU</t>
  </si>
  <si>
    <t>Slovenska Bistrica</t>
  </si>
  <si>
    <t>Rače, Kolodvorska ul. 11</t>
  </si>
  <si>
    <t>ž.p.Rače</t>
  </si>
  <si>
    <t>Hoče,Flisova 2</t>
  </si>
  <si>
    <t>ž.p.Hoče</t>
  </si>
  <si>
    <t>MB Tezno jug,Vodovodna 34</t>
  </si>
  <si>
    <t>ž.p.Mb.Tezno</t>
  </si>
  <si>
    <t xml:space="preserve">TK prostor </t>
  </si>
  <si>
    <t>MB Tezno sev.,Vodovodna 34</t>
  </si>
  <si>
    <t>Maribor,Partizanska 50</t>
  </si>
  <si>
    <t>ž.p.Maribor</t>
  </si>
  <si>
    <t>RAVSP1104AT-E</t>
  </si>
  <si>
    <t>Mitsubishi</t>
  </si>
  <si>
    <t>Daikin</t>
  </si>
  <si>
    <t>RXS3562V1B</t>
  </si>
  <si>
    <t>J081750</t>
  </si>
  <si>
    <t>TK prostor 5</t>
  </si>
  <si>
    <t>J081747</t>
  </si>
  <si>
    <t>TK prostor 6</t>
  </si>
  <si>
    <t>Pesnica,Pesnica 19</t>
  </si>
  <si>
    <t>ž.p.Pesnics</t>
  </si>
  <si>
    <t>Y6XFPAFF300320</t>
  </si>
  <si>
    <t>Šentilj,Mariborska c. 33</t>
  </si>
  <si>
    <t>ž.p.Šentilj</t>
  </si>
  <si>
    <t>Y6XFPAFF300318</t>
  </si>
  <si>
    <t>Studenci,Valvasorjeva 19</t>
  </si>
  <si>
    <t>ž.p.Mb.Studenci</t>
  </si>
  <si>
    <t>Y6XFPAFH400524T</t>
  </si>
  <si>
    <t>Ruše,Pri kolodvoru 1</t>
  </si>
  <si>
    <t>ž.p.Ruše</t>
  </si>
  <si>
    <t>LV SV Maribor</t>
  </si>
  <si>
    <t xml:space="preserve"> Rače, Kolodvorska ul. 11</t>
  </si>
  <si>
    <t>ŽP Rače</t>
  </si>
  <si>
    <t xml:space="preserve"> Hoče, Flisova ul. 2</t>
  </si>
  <si>
    <t>ŽP Hoče</t>
  </si>
  <si>
    <t>Tezno, Vodovodna ul. 34</t>
  </si>
  <si>
    <t>ŽP Tezno</t>
  </si>
  <si>
    <t xml:space="preserve"> Maribor, Partizanska c. 50</t>
  </si>
  <si>
    <t>ŽP Maribor</t>
  </si>
  <si>
    <t>Pesnica, Pesnica pri Mb19</t>
  </si>
  <si>
    <t>ŽP Pesnica</t>
  </si>
  <si>
    <t>Šentilj, Maistrova ul. 7</t>
  </si>
  <si>
    <t>ŽP Šentilj</t>
  </si>
  <si>
    <t>LV SV Ljutomer</t>
  </si>
  <si>
    <t xml:space="preserve">ORMOŽ  </t>
  </si>
  <si>
    <t xml:space="preserve">žp ORMOŽ   </t>
  </si>
  <si>
    <t>MSZ-GA60VA</t>
  </si>
  <si>
    <t>MSZ - GC25VA</t>
  </si>
  <si>
    <t>MSZ - GA60VA</t>
  </si>
  <si>
    <t>MSZ - GB50VA</t>
  </si>
  <si>
    <t xml:space="preserve">SREDIŠČE </t>
  </si>
  <si>
    <t xml:space="preserve">žp SREDIŠČE </t>
  </si>
  <si>
    <t>MSZ - GC35VA</t>
  </si>
  <si>
    <t xml:space="preserve">CVETKOVCI </t>
  </si>
  <si>
    <t>izog. CVETKOVCI</t>
  </si>
  <si>
    <t>MSZ - GA35VA</t>
  </si>
  <si>
    <t>OSLUŠEVCI HIŠKA HOA</t>
  </si>
  <si>
    <t xml:space="preserve">OSLUŠEVCI </t>
  </si>
  <si>
    <t>Hiška HOA</t>
  </si>
  <si>
    <t xml:space="preserve">MOŠKANJCI </t>
  </si>
  <si>
    <t xml:space="preserve">žp MOŠKANJCI </t>
  </si>
  <si>
    <t>CIRKOVCI Polje</t>
  </si>
  <si>
    <t xml:space="preserve">izog. CIRKOVCI </t>
  </si>
  <si>
    <t>Kidričevo</t>
  </si>
  <si>
    <t>ž.p.Kidričevo</t>
  </si>
  <si>
    <t>MSZ - GA71VA</t>
  </si>
  <si>
    <t>Ptuj</t>
  </si>
  <si>
    <t xml:space="preserve">žp PTUJ </t>
  </si>
  <si>
    <t>žp PTUJ</t>
  </si>
  <si>
    <t xml:space="preserve"> Ivanjkovci</t>
  </si>
  <si>
    <t>ž.p. Ivanjkovci</t>
  </si>
  <si>
    <t>E0 25301</t>
  </si>
  <si>
    <t>E038977</t>
  </si>
  <si>
    <t>Ljutomer Kolodvorska 7</t>
  </si>
  <si>
    <t>ž.p. Ljutomer</t>
  </si>
  <si>
    <t>MSZ-GE35VA</t>
  </si>
  <si>
    <t>Ljutomer Kolodvorska 8</t>
  </si>
  <si>
    <t>LG</t>
  </si>
  <si>
    <t>SH12 AHP</t>
  </si>
  <si>
    <t xml:space="preserve"> Lipovci</t>
  </si>
  <si>
    <t>ž.p. Lipovci</t>
  </si>
  <si>
    <t>0802TK00228</t>
  </si>
  <si>
    <t>S18AHP</t>
  </si>
  <si>
    <t>0802TK00171</t>
  </si>
  <si>
    <t xml:space="preserve"> Dankovci</t>
  </si>
  <si>
    <t>ž.p. Dankovci</t>
  </si>
  <si>
    <t>AOYR1ZLCC</t>
  </si>
  <si>
    <t>E104838</t>
  </si>
  <si>
    <t xml:space="preserve"> Hodoš</t>
  </si>
  <si>
    <t>ž.p. Hodoš</t>
  </si>
  <si>
    <t>AWYZ24LBC</t>
  </si>
  <si>
    <t>KFR-25G</t>
  </si>
  <si>
    <t>LV TK Ljutomer</t>
  </si>
  <si>
    <t xml:space="preserve"> HODOŠ</t>
  </si>
  <si>
    <t>žp HODOŠ</t>
  </si>
  <si>
    <t>GORNJI PETROVCI</t>
  </si>
  <si>
    <t>postajališče GORNJI PETROVCI</t>
  </si>
  <si>
    <t>TK Hiška</t>
  </si>
  <si>
    <t xml:space="preserve"> DANKOVCI</t>
  </si>
  <si>
    <t>izogibališče DANKOVCI</t>
  </si>
  <si>
    <t>PUCONCI</t>
  </si>
  <si>
    <t>postajališče PUCONCI</t>
  </si>
  <si>
    <t xml:space="preserve"> LIPOVCI</t>
  </si>
  <si>
    <t>žp LIPOVCI</t>
  </si>
  <si>
    <t xml:space="preserve"> GRLAVA</t>
  </si>
  <si>
    <t>postajališče GRLAVA</t>
  </si>
  <si>
    <t xml:space="preserve"> LJUTOMER</t>
  </si>
  <si>
    <t>žp LJUTOMER</t>
  </si>
  <si>
    <t xml:space="preserve"> IVANJKOVCI</t>
  </si>
  <si>
    <t>izogibališče IVANJKOVCI</t>
  </si>
  <si>
    <t>SREDIŠČE OB DRAVI</t>
  </si>
  <si>
    <t>žp SREDIŠČE</t>
  </si>
  <si>
    <t>MITSUBISHI ELECTRIC</t>
  </si>
  <si>
    <t>ORMOŽ</t>
  </si>
  <si>
    <t>žp ORMOŽ 1</t>
  </si>
  <si>
    <t>žp ORMOŽ 2</t>
  </si>
  <si>
    <t xml:space="preserve"> CVETKOVCI</t>
  </si>
  <si>
    <t>izogibališče CVETKOVCI</t>
  </si>
  <si>
    <t xml:space="preserve"> MOŠKANJCI</t>
  </si>
  <si>
    <t>žp MOŠKANJCI</t>
  </si>
  <si>
    <t>PTUJ</t>
  </si>
  <si>
    <t>RAS-10GAV-E2</t>
  </si>
  <si>
    <t xml:space="preserve"> KIDRIČEVO</t>
  </si>
  <si>
    <t>žp KIDRIČEVO</t>
  </si>
  <si>
    <t xml:space="preserve"> CIRKOVCE POLJE</t>
  </si>
  <si>
    <t>izogibališče CIRKOVCE POLJE</t>
  </si>
  <si>
    <t>SV prostor-strežnik</t>
  </si>
  <si>
    <t>MXZ5A100VA</t>
  </si>
  <si>
    <t>ŽP Poljčane</t>
  </si>
  <si>
    <t>EO66293</t>
  </si>
  <si>
    <t>Grlava</t>
  </si>
  <si>
    <t>S12 AHP</t>
  </si>
  <si>
    <t>0802TK00332</t>
  </si>
  <si>
    <t>P SVTK LJ</t>
  </si>
  <si>
    <t>P SVTK CE</t>
  </si>
  <si>
    <t>P EE</t>
  </si>
  <si>
    <t>LV ENP Ljubljana</t>
  </si>
  <si>
    <t>ENP Krško</t>
  </si>
  <si>
    <t>ENP Poljčane</t>
  </si>
  <si>
    <t>ENP Čret</t>
  </si>
  <si>
    <t>ENP Rače</t>
  </si>
  <si>
    <t>ENP Šentilj</t>
  </si>
  <si>
    <t>ENP Ptuj</t>
  </si>
  <si>
    <t>ENP Pavlovci</t>
  </si>
  <si>
    <t>ENP Ljutomer</t>
  </si>
  <si>
    <t>ENP M.Sobota</t>
  </si>
  <si>
    <t>ENP G.Petrovci</t>
  </si>
  <si>
    <t>CV SNEV MB</t>
  </si>
  <si>
    <t>ENP Zalog</t>
  </si>
  <si>
    <t>ENP ZM</t>
  </si>
  <si>
    <t>ENP Sava</t>
  </si>
  <si>
    <t>ENP Vižmarje</t>
  </si>
  <si>
    <t>CV SNEV Lj</t>
  </si>
  <si>
    <t>PENP BUKOVICA</t>
  </si>
  <si>
    <t>ENP ČRNOTIČE</t>
  </si>
  <si>
    <t>ENP DIVAČA</t>
  </si>
  <si>
    <t>ENP LOGATEC</t>
  </si>
  <si>
    <t>ENP PIVKA</t>
  </si>
  <si>
    <t>ENP RIŽANA</t>
  </si>
  <si>
    <t>PENP KOZINA</t>
  </si>
  <si>
    <t>ENP DEKANI</t>
  </si>
  <si>
    <t>LV ENP Poljčane</t>
  </si>
  <si>
    <t>LV ENP Pivka</t>
  </si>
  <si>
    <t>FRESH</t>
  </si>
  <si>
    <t>FS(A) 12 R10</t>
  </si>
  <si>
    <t>KAS35Z2HINV</t>
  </si>
  <si>
    <t>MUZ-SF25VE</t>
  </si>
  <si>
    <t>MUZ-HJ35VA</t>
  </si>
  <si>
    <t>MOUZ-SF35VE</t>
  </si>
  <si>
    <t>KAS35ZHINV</t>
  </si>
  <si>
    <t>FS(A)12R10</t>
  </si>
  <si>
    <t>KAS53ZMINV2</t>
  </si>
  <si>
    <t>MUZ-GE71VA</t>
  </si>
  <si>
    <t>6030240t</t>
  </si>
  <si>
    <t>2177NO160093</t>
  </si>
  <si>
    <t>1000056T</t>
  </si>
  <si>
    <t>Komandni prostor</t>
  </si>
  <si>
    <t>ENP Kranj</t>
  </si>
  <si>
    <t>ENP ŽIrovnica</t>
  </si>
  <si>
    <t>Aškrčeva ulica b.š., 8270 Krško</t>
  </si>
  <si>
    <t>Obrežje pri Zidanem Mostu b.š., 1432 Zidani Most</t>
  </si>
  <si>
    <t>Sava b.š., 1282 Sava (pri Litiji)</t>
  </si>
  <si>
    <t>Gorenjesavska cesta b.š., 4000 Kranj</t>
  </si>
  <si>
    <t>Žirovnica 82 a, 4274 Žirovnica</t>
  </si>
  <si>
    <t>Dolgi most b.š., 1000 Ljubljana</t>
  </si>
  <si>
    <t>Vrtnarska ulica 1, 1000 Ljubljana</t>
  </si>
  <si>
    <t>Ob železnici b.š., 2319 Poljčane</t>
  </si>
  <si>
    <t>Rače b.š., 2327 Rače</t>
  </si>
  <si>
    <t>Šentilj b.š. 2212 Šentilj v Slovenskih goricah</t>
  </si>
  <si>
    <t>Teharje b.š., 3000 Celje</t>
  </si>
  <si>
    <t>Rogozniška cesta b.š., 2250 Ptuj</t>
  </si>
  <si>
    <t>Pavlovci b.š., 2270 Ormož</t>
  </si>
  <si>
    <t>Soboška cesta b.š., 9240 Ljutomer</t>
  </si>
  <si>
    <t>Murska Sobota b.š., 9000 Murska Sobota</t>
  </si>
  <si>
    <t>Gornji Petrovci b.š., 9203 Gornji Petrovci</t>
  </si>
  <si>
    <t>Partizanska cesta 50, 2000 Maribor</t>
  </si>
  <si>
    <t>Zaloška cesta b.š., 1000 Ljubljana</t>
  </si>
  <si>
    <t>Trg OF 6, 1000 Ljubljana</t>
  </si>
  <si>
    <t>Dolenje pri Jelšah b.š., 6250 Ilirska Bistrica</t>
  </si>
  <si>
    <t>Črnotiče b.š., 6000 Koper</t>
  </si>
  <si>
    <t>Ulica Gregorja Žiberne b.š., 6215 Divača</t>
  </si>
  <si>
    <t>Za železnico b.š., 1370 Logatec</t>
  </si>
  <si>
    <t>Kolodvorka cesta b.š., 6257 Pivka</t>
  </si>
  <si>
    <t>Rižana b.š., 6000 Koper</t>
  </si>
  <si>
    <t>Ob Dolu b.š., 6240 Kozina</t>
  </si>
  <si>
    <t>Dekani b.š., 6000 Koper</t>
  </si>
  <si>
    <t>Služba za EE in SVTK</t>
  </si>
  <si>
    <t>Cesta na postajo 93, 1351 Brezovica pri Ljubljani</t>
  </si>
  <si>
    <t>Kamnik pod Krimom 1, 1352 Preserje</t>
  </si>
  <si>
    <t>Mejačeva ulica 13, 1353 Borovnica</t>
  </si>
  <si>
    <t>Verd 143, 1360 Vrnika</t>
  </si>
  <si>
    <t>Tovarniška cesta 32 ,1370 Logatec</t>
  </si>
  <si>
    <t>Trg padlih borcev 1, 1381 Rakek</t>
  </si>
  <si>
    <t>Kolodvorska 25b, 6230 Postojna</t>
  </si>
  <si>
    <t>Ulica padlih borcev 11,  6258 Prestranek</t>
  </si>
  <si>
    <t>Kolodvorska cesta 30, 6257 Pivka</t>
  </si>
  <si>
    <t>Gornje Ležeče 23, 6217 Vremski Britof</t>
  </si>
  <si>
    <t>Vojkov drevored 7, 6250 Ilirska Bistrica</t>
  </si>
  <si>
    <t>Trg 15. aprila 11 6215 Divača</t>
  </si>
  <si>
    <t>Kolodvorska ulica 6, 6210 Sežana</t>
  </si>
  <si>
    <t>Rodik b.š., 6240 Kozina</t>
  </si>
  <si>
    <t>Kolodvorska ulica 9, 6240 Kozina</t>
  </si>
  <si>
    <t>Sermin b.š. Bertoki, 6000 Koper</t>
  </si>
  <si>
    <t>Kolodvorska cesta 50, 4260 Bled</t>
  </si>
  <si>
    <t>Triglavska cesta 1, 4264 Bohinjska Bistrica</t>
  </si>
  <si>
    <t>Postaja 10, 5216 Most na Soči</t>
  </si>
  <si>
    <t>Anhovo 85, 5210 Deskle</t>
  </si>
  <si>
    <t>Kolodvorska pot 8, 5000 Nova Gorica</t>
  </si>
  <si>
    <t>Ulica Nikole Tesle 12, 5290 Šempeter pri Gorici</t>
  </si>
  <si>
    <t>Kobdilj 2, 6222 Štanjel</t>
  </si>
  <si>
    <t>TK omara - zunanja</t>
  </si>
  <si>
    <t>ŽP Brezovica</t>
  </si>
  <si>
    <t>ŽP Preserje</t>
  </si>
  <si>
    <t>ŽP Borovnica</t>
  </si>
  <si>
    <t>ŽP Verd</t>
  </si>
  <si>
    <t>ŽP Logatec</t>
  </si>
  <si>
    <t>ŽP Rakek</t>
  </si>
  <si>
    <t>ŽP Postojna</t>
  </si>
  <si>
    <t>ŽP Prestranek</t>
  </si>
  <si>
    <t>ŽP Pivka</t>
  </si>
  <si>
    <t>ŽP Grornje Ležeče</t>
  </si>
  <si>
    <t>ŽP Ilirska Bistrica</t>
  </si>
  <si>
    <t>ŽP Divača</t>
  </si>
  <si>
    <t>Postajališče Povir</t>
  </si>
  <si>
    <t>ŽP Sežana</t>
  </si>
  <si>
    <t>ŽP Rodik</t>
  </si>
  <si>
    <t>ŽP Hrpelje Kozina</t>
  </si>
  <si>
    <t>ŽP Koper  RG</t>
  </si>
  <si>
    <t>ŽP Bled-Jezero</t>
  </si>
  <si>
    <t>ŽP Bohinjska Bistrica</t>
  </si>
  <si>
    <t>ŽP Anhovo</t>
  </si>
  <si>
    <t>ŽP Nova Gorica</t>
  </si>
  <si>
    <t>ŽP Nova Gorica_VIT</t>
  </si>
  <si>
    <t>ŽP Vrtojba</t>
  </si>
  <si>
    <t>ŽP Štanjel</t>
  </si>
  <si>
    <t>ŽP Prvačina</t>
  </si>
  <si>
    <t>Rital</t>
  </si>
  <si>
    <t>CS 9761-012</t>
  </si>
  <si>
    <t>Y74NPAGF400023K</t>
  </si>
  <si>
    <t>Y74NPAGF300069D</t>
  </si>
  <si>
    <t>Y74NPAGF400011L</t>
  </si>
  <si>
    <t>Y74NPAGF400012M</t>
  </si>
  <si>
    <t>AC052FBRDEH/eu</t>
  </si>
  <si>
    <t>DB682034446KA2-1</t>
  </si>
  <si>
    <t>Y74NPAGF400073N</t>
  </si>
  <si>
    <t>Y74NPAGF400055Y</t>
  </si>
  <si>
    <t>Y74NPAGF400005W</t>
  </si>
  <si>
    <t>RAS-13SKHP-ES2</t>
  </si>
  <si>
    <t>PX015DAL3U0203112000PAEEE</t>
  </si>
  <si>
    <t>Y74NPAGF300074P</t>
  </si>
  <si>
    <t xml:space="preserve">Y74NPAGF400010K   </t>
  </si>
  <si>
    <t>Y74NPAGG100049T </t>
  </si>
  <si>
    <t>1,40</t>
  </si>
  <si>
    <t>AC052FBREH</t>
  </si>
  <si>
    <t>Y74NPAGF400018W</t>
  </si>
  <si>
    <t>Y74NPAGF400083L</t>
  </si>
  <si>
    <t>Y74NPAGF400015P</t>
  </si>
  <si>
    <t>Y74NPAGF400050T</t>
  </si>
  <si>
    <t>Y74NPAGF400018V</t>
  </si>
  <si>
    <t>ACO52FBRDEH</t>
  </si>
  <si>
    <t>DB68-03446K-1</t>
  </si>
  <si>
    <t>ACO52FCADEH</t>
  </si>
  <si>
    <t>Y6XFPAFH500239P</t>
  </si>
  <si>
    <t>Y6XFPAFG100101W</t>
  </si>
  <si>
    <t>Y6XFPAFF400434L</t>
  </si>
  <si>
    <t>Y6XFPAFF400039A</t>
  </si>
  <si>
    <t>MSZ-GC25VA</t>
  </si>
  <si>
    <t>7101358T</t>
  </si>
  <si>
    <t>Y6XFPAFG100001N</t>
  </si>
  <si>
    <t>Y6XFPAFG100006E</t>
  </si>
  <si>
    <t>Y6XFPAFG100078E</t>
  </si>
  <si>
    <t>Notranje Gorice</t>
  </si>
  <si>
    <t>PUZ-ZM35VKA</t>
  </si>
  <si>
    <t>87U01851</t>
  </si>
  <si>
    <t>52U09450</t>
  </si>
  <si>
    <t>52U09693</t>
  </si>
  <si>
    <t>00189576</t>
  </si>
  <si>
    <t>87UO1848</t>
  </si>
  <si>
    <t>87UO1897</t>
  </si>
  <si>
    <t>87UO1849</t>
  </si>
  <si>
    <t>87UO1322</t>
  </si>
  <si>
    <t>87UO1885</t>
  </si>
  <si>
    <t>PUHZ-ZRP35VKA</t>
  </si>
  <si>
    <t>69U10505</t>
  </si>
  <si>
    <t>PCA-RP50KAQ</t>
  </si>
  <si>
    <t>69U10500</t>
  </si>
  <si>
    <t>PUHZ-ZRP35VKA2</t>
  </si>
  <si>
    <t>63UO2511</t>
  </si>
  <si>
    <t>0,95</t>
  </si>
  <si>
    <t xml:space="preserve">ŽP Divača </t>
  </si>
  <si>
    <t>ŽP Most na Soči</t>
  </si>
  <si>
    <t>ŽP Grahovo</t>
  </si>
  <si>
    <t>ŽP Podbrdo</t>
  </si>
  <si>
    <t>Y6XFPAFG100021Y</t>
  </si>
  <si>
    <t>Y6XFPAFG100115B</t>
  </si>
  <si>
    <t>Grahovo ob Bači 56</t>
  </si>
  <si>
    <t>Podbrdo 71, 5243 Podbrdo</t>
  </si>
  <si>
    <t xml:space="preserve">Prvačina 123, </t>
  </si>
  <si>
    <t>PODPEŠKA CESTA, 1357 NOTRANJE GORIC</t>
  </si>
  <si>
    <t>POVIR, 6210 SEŽANA</t>
  </si>
  <si>
    <t>PUZ-ZM35VKA/PKA-M35HAL</t>
  </si>
  <si>
    <t>87U01844/88A02888</t>
  </si>
  <si>
    <t>R32</t>
  </si>
  <si>
    <t>MSZ/MUZ SF42VE</t>
  </si>
  <si>
    <t>6015160 T/6 008909 T</t>
  </si>
  <si>
    <t>PUZ-ZM50VKA/PKA-M50HAL</t>
  </si>
  <si>
    <t>82U03325/89A02900</t>
  </si>
  <si>
    <t>6005735 T</t>
  </si>
  <si>
    <t>87U01856/88A02884</t>
  </si>
  <si>
    <t>87U01529/74A00142</t>
  </si>
  <si>
    <t>PUZ-ZM35VKA/PCA-M35KA</t>
  </si>
  <si>
    <t>87U 01853/86A00650</t>
  </si>
  <si>
    <t>87U 01846/71A00398</t>
  </si>
  <si>
    <t>HOA</t>
  </si>
  <si>
    <t>AC035MXADKH</t>
  </si>
  <si>
    <t>AC035MN1DKH</t>
  </si>
  <si>
    <t>1,05</t>
  </si>
  <si>
    <t>72U 00781/86A 02142</t>
  </si>
  <si>
    <t>PUZ-ZM50VKA/PCA-M50KA</t>
  </si>
  <si>
    <t>86A02154/72U00781</t>
  </si>
  <si>
    <t>85 U 01320/86A 00643</t>
  </si>
  <si>
    <t>87U01896/85A00637</t>
  </si>
  <si>
    <t>85 U 01325/7ZA 00346</t>
  </si>
  <si>
    <t>PCA-RP35KAQ/PHUZ-ZRP35VKA2</t>
  </si>
  <si>
    <t>SZA 00428/63U02337</t>
  </si>
  <si>
    <t>SZA 00432/63U02336</t>
  </si>
  <si>
    <t>SZA 00907/69U10500</t>
  </si>
  <si>
    <t>SZA 00908/63U02333</t>
  </si>
  <si>
    <t>87U01901/85A00634</t>
  </si>
  <si>
    <t>87U01900/86A02196</t>
  </si>
  <si>
    <t>87U01903/7ZA00351</t>
  </si>
  <si>
    <t>87U01908/7ZA00349</t>
  </si>
  <si>
    <t>87U 01843/7ZA 00347</t>
  </si>
  <si>
    <t>87U 01845/86A 00641</t>
  </si>
  <si>
    <t>68A04024</t>
  </si>
  <si>
    <t>53A03261</t>
  </si>
  <si>
    <t>FTXS42K2V1B</t>
  </si>
  <si>
    <t>JO32065</t>
  </si>
  <si>
    <t>5XA02064</t>
  </si>
  <si>
    <t>železniška postaja Hrastovlje</t>
  </si>
  <si>
    <t>PENP Hrastovlje</t>
  </si>
  <si>
    <t>Olimpia-splendid</t>
  </si>
  <si>
    <t>2170V0340100</t>
  </si>
  <si>
    <t>TK prostor 1/1</t>
  </si>
  <si>
    <t>ABY45UBAG</t>
  </si>
  <si>
    <t>TK prostor 1/2</t>
  </si>
  <si>
    <t>INVENTOR</t>
  </si>
  <si>
    <t xml:space="preserve">U4MRS-36  </t>
  </si>
  <si>
    <t>TK prostor1/ 3</t>
  </si>
  <si>
    <t>PCA-RP 100KAQ/PUHZ 100VHA</t>
  </si>
  <si>
    <t xml:space="preserve">PCA-M50KA/PUHZ-ZRP50VKA2 </t>
  </si>
  <si>
    <t>86A02193/85U07438</t>
  </si>
  <si>
    <t>Cesta izgnancev 1, 8280 Brestanica</t>
  </si>
  <si>
    <t>Ž.p. Brestanica</t>
  </si>
  <si>
    <t>PKA-M50HAL/PUZ-ZM50VKA</t>
  </si>
  <si>
    <t xml:space="preserve">PKA-M50HAL/PUHZ-ZRP50VKA2 </t>
  </si>
  <si>
    <t xml:space="preserve"> 74A01197/85U07436</t>
  </si>
  <si>
    <t>PKA-M35HAL/PUZ-ZM35VKA</t>
  </si>
  <si>
    <t>np</t>
  </si>
  <si>
    <t xml:space="preserve">74A00148/85U07432 </t>
  </si>
  <si>
    <t>2,0AC052FCADEH</t>
  </si>
  <si>
    <t>TK Zidani most</t>
  </si>
  <si>
    <t>Postajališče Šmihel NM</t>
  </si>
  <si>
    <t>NP</t>
  </si>
  <si>
    <t>SVTK kontejner  Šmihel</t>
  </si>
  <si>
    <t xml:space="preserve">SVTK kontejner </t>
  </si>
  <si>
    <t>Vailland</t>
  </si>
  <si>
    <t>VAI8-025WNI/WAI8-025WNO</t>
  </si>
  <si>
    <t>SV JESENICE</t>
  </si>
  <si>
    <t>Žirovnica 71, 4274 Žirovnica</t>
  </si>
  <si>
    <t>ŽP Žirovnica</t>
  </si>
  <si>
    <t>SV relejni</t>
  </si>
  <si>
    <t>AMVI-13WRF 3,5 KW</t>
  </si>
  <si>
    <t>TK Ljubljana</t>
  </si>
  <si>
    <t xml:space="preserve">SAMSUNG </t>
  </si>
  <si>
    <t>AC052FBRDEH/EUAC052FCADEH/EU</t>
  </si>
  <si>
    <t>SV Ljubljana</t>
  </si>
  <si>
    <t>Arkova ulica 10, 1210 Ljubljana-Šentvid</t>
  </si>
  <si>
    <t>ŽP Vižmarje</t>
  </si>
  <si>
    <t>PKA-RP50HAL/PUHZ-ZRP50YKA</t>
  </si>
  <si>
    <t>Kavškova ulica 14, 1000 Ljubljana</t>
  </si>
  <si>
    <t>ŽP Ljubljana Šiška</t>
  </si>
  <si>
    <t>TK Prostor</t>
  </si>
  <si>
    <t>Dunajska cesta 344, 1231 Ljubljana-Črnuče</t>
  </si>
  <si>
    <t>ŽP Črnuče</t>
  </si>
  <si>
    <t>A5MVO-13/AMVI-13WRF 3,5 KW</t>
  </si>
  <si>
    <t>Kolodvorska cesta 11, 1230 Domžale</t>
  </si>
  <si>
    <t>ŽP Domžale</t>
  </si>
  <si>
    <t>Kranjska cesta 4, 1241 Kamnik</t>
  </si>
  <si>
    <t>ŽP Kamnik</t>
  </si>
  <si>
    <t>Železniška ulica 12, 4248 Lesce</t>
  </si>
  <si>
    <t>ŽP Lesce-Bled</t>
  </si>
  <si>
    <t>Kidričeva cesta 61, 4220 škofja Loka</t>
  </si>
  <si>
    <t>ŽP Škofja Loka</t>
  </si>
  <si>
    <t>PKA- RP 50HALR1 notr e. ser št 64A 05596, PUHZ- ZRP 50VKA, ser št BG 79 S 845 K 03</t>
  </si>
  <si>
    <t xml:space="preserve"> Cesta komandanta Staneta 2, 1215 Medvode</t>
  </si>
  <si>
    <t>ŽP Medvode</t>
  </si>
  <si>
    <t>Cankarjeva cesta 12, 1270 Litija</t>
  </si>
  <si>
    <t>ŽP Litija</t>
  </si>
  <si>
    <t>Laze pri Dolskem 1, 1262 Dol pri Ljubljani</t>
  </si>
  <si>
    <t>ŽP Laze</t>
  </si>
  <si>
    <t>MSZ-SF35VE/MUZ-SF35VE</t>
  </si>
  <si>
    <t xml:space="preserve"> Kresnice 15, 1281 Kresnice</t>
  </si>
  <si>
    <t>ŽP Kresnice</t>
  </si>
  <si>
    <t xml:space="preserve">TK Ljubljana </t>
  </si>
  <si>
    <t xml:space="preserve">Taborska cesta 24, 1290 Grosuplje </t>
  </si>
  <si>
    <t>ŽP Grosuplje</t>
  </si>
  <si>
    <t>Dolenjska cesta  470, 1291 Škofljica</t>
  </si>
  <si>
    <t>ŽP Škofljica</t>
  </si>
  <si>
    <t>Sokolska ulica 1, 1295 Ivančna Gorica</t>
  </si>
  <si>
    <t>ŽP Ivančna gorica</t>
  </si>
  <si>
    <t>ŽP  LAZE</t>
  </si>
  <si>
    <t>Zalog CP 1/2</t>
  </si>
  <si>
    <t>Zalog CP 3/4</t>
  </si>
  <si>
    <t xml:space="preserve"> Zaloška cesta 214B, 1000 Ljubljana</t>
  </si>
  <si>
    <t>ŽP ZALOG</t>
  </si>
  <si>
    <t>LJUBLJANA , Zaloška c. 217- PTO-lok.postaja</t>
  </si>
  <si>
    <t>Moste tovorna ( KTK )</t>
  </si>
  <si>
    <t>KRANJ CP</t>
  </si>
  <si>
    <t>TK prostor centrala</t>
  </si>
  <si>
    <t>RAS.09EK IN EA</t>
  </si>
  <si>
    <t>ŽP Podnart</t>
  </si>
  <si>
    <t>ŽP Slov. javornik</t>
  </si>
  <si>
    <t>ŽP Jesenice</t>
  </si>
  <si>
    <t>Črnuče kontejner</t>
  </si>
  <si>
    <t>ŽP Jarše Mengeš</t>
  </si>
  <si>
    <t>Radohova vas 9, 1296 Šentvid pri Stični</t>
  </si>
  <si>
    <t>ŽP Radohova vas</t>
  </si>
  <si>
    <t>Ulica Antona Tomšiča 2, 1294 Višnja gora</t>
  </si>
  <si>
    <t>Višnja gora  pom stavba</t>
  </si>
  <si>
    <t>Dolenjska cesta 44, 1000 Ljubljana</t>
  </si>
  <si>
    <t>ŽP Ljubljana Rakovnik</t>
  </si>
  <si>
    <t>ŽP Dobrepolje</t>
  </si>
  <si>
    <t>ŽP Ribnica</t>
  </si>
  <si>
    <t>ŽP Kočevje</t>
  </si>
  <si>
    <t>postajališče Lavrica</t>
  </si>
  <si>
    <t>SVTK kontejner</t>
  </si>
  <si>
    <t>Vailand</t>
  </si>
  <si>
    <t>ACO 52FBRDEH/ACO52FCADEH</t>
  </si>
  <si>
    <t xml:space="preserve">LV SV Novo mesto </t>
  </si>
  <si>
    <t>Kolodvorska ulica 2, 8210 Tebnje</t>
  </si>
  <si>
    <t>ŽP Trebnje</t>
  </si>
  <si>
    <t>MUZ-SF 25 VE</t>
  </si>
  <si>
    <t>Kolodvorska ulica 1, 8000 Novo mesto</t>
  </si>
  <si>
    <t>ŽP Novo mesto</t>
  </si>
  <si>
    <t>Grosuplje -Kočevje</t>
  </si>
  <si>
    <t>HNPr 134.5</t>
  </si>
  <si>
    <t>ASYA07LCE/ASYG072ECA</t>
  </si>
  <si>
    <t>HNPr 1.1</t>
  </si>
  <si>
    <t>HNPr 2.4</t>
  </si>
  <si>
    <t>HNPr 4.1</t>
  </si>
  <si>
    <t>HNPr 14.2</t>
  </si>
  <si>
    <t>HNPr 16.9</t>
  </si>
  <si>
    <t>LV SV Jesenice</t>
  </si>
  <si>
    <t>ŽP Slovenski javornik</t>
  </si>
  <si>
    <t>SV reljni prostor</t>
  </si>
  <si>
    <t>75A00336/85u07434</t>
  </si>
  <si>
    <t>CP Kranj</t>
  </si>
  <si>
    <t xml:space="preserve">A5MVI-13WRF  </t>
  </si>
  <si>
    <t xml:space="preserve">A5MVI-13WRF 3,5 KW </t>
  </si>
  <si>
    <t>Lesce pom. stavba</t>
  </si>
  <si>
    <t xml:space="preserve">A5MVI-13WRF 5 KW </t>
  </si>
  <si>
    <t>LV SV Zidani most</t>
  </si>
  <si>
    <t xml:space="preserve"> ŽP Dobova</t>
  </si>
  <si>
    <t>MSZ -SF35VE/MUZ-SF35VE</t>
  </si>
  <si>
    <t>SV NN prostor klet</t>
  </si>
  <si>
    <t>ŽP BREŽICE</t>
  </si>
  <si>
    <t xml:space="preserve">A5  MVI-13WFR            </t>
  </si>
  <si>
    <t>ŽP KRŠKO</t>
  </si>
  <si>
    <t>ŽP SEVNICA</t>
  </si>
  <si>
    <t>ŽP Tržišče</t>
  </si>
  <si>
    <t>ASYB09LD</t>
  </si>
  <si>
    <t>LJ-ZALOG-CP3/4</t>
  </si>
  <si>
    <t>SV prostor -rač.center</t>
  </si>
  <si>
    <t>FDC 506SE</t>
  </si>
  <si>
    <t>LJ-Vilharjeva 18,  Ljubljana</t>
  </si>
  <si>
    <t>CP  Ljubljana</t>
  </si>
  <si>
    <t>SV prostor-relejni</t>
  </si>
  <si>
    <t>PKA-RP71KAL/PUHZ-ZRP71VHA</t>
  </si>
  <si>
    <t>ASYB24LD</t>
  </si>
  <si>
    <t>LV TK sistemi</t>
  </si>
  <si>
    <t>Kolodvorska 11 Ljubljana</t>
  </si>
  <si>
    <t xml:space="preserve">Uprava SŽ Kolodvorska </t>
  </si>
  <si>
    <t>TK prostor solari podhod</t>
  </si>
  <si>
    <t>ASYA-24 LCC/AOYR24LCL</t>
  </si>
  <si>
    <t>TK prostor TMN 01</t>
  </si>
  <si>
    <t>ASYA14LGC/AOYR14LGC</t>
  </si>
  <si>
    <t>ASYA12LGC/AOYR12LGC</t>
  </si>
  <si>
    <t>TK prostor napajalni k.</t>
  </si>
  <si>
    <t>TK prosotor TKP delilnik</t>
  </si>
  <si>
    <t>Posredovalnica - pisarna</t>
  </si>
  <si>
    <t>TK prostor TMN02</t>
  </si>
  <si>
    <t>AC100HCADKH R 410A/</t>
  </si>
  <si>
    <t>rekuperator</t>
  </si>
  <si>
    <t>TK prostor-GSMR</t>
  </si>
  <si>
    <t>Emerson-Liebert</t>
  </si>
  <si>
    <t>BM121SLOP000A</t>
  </si>
  <si>
    <t>87UO1847</t>
  </si>
  <si>
    <t>MITSHUBISHI</t>
  </si>
  <si>
    <t>PKA-M50HAK</t>
  </si>
  <si>
    <t xml:space="preserve"> Slov.Bistrica,Črešnjevec 153</t>
  </si>
  <si>
    <t>AKU prostor</t>
  </si>
  <si>
    <t>8YAO3103</t>
  </si>
  <si>
    <t>EO03468</t>
  </si>
  <si>
    <t>E O67086</t>
  </si>
  <si>
    <t>PKA-M35HAL</t>
  </si>
  <si>
    <t>88A02900</t>
  </si>
  <si>
    <t>MUZ-AP35VG</t>
  </si>
  <si>
    <t>96C11524TR</t>
  </si>
  <si>
    <t>MSZ-EF50VE</t>
  </si>
  <si>
    <t>MSZ-GE25VA</t>
  </si>
  <si>
    <t>ASY12ASECA</t>
  </si>
  <si>
    <t>MSZ-EF50VE2</t>
  </si>
  <si>
    <t>MSZ-GE35VE</t>
  </si>
  <si>
    <t>Y6XFPAFFB00056K</t>
  </si>
  <si>
    <t>Y6XFPAFFB00053Z</t>
  </si>
  <si>
    <t>HAJDINA</t>
  </si>
  <si>
    <t>Hajdina postajališče</t>
  </si>
  <si>
    <t>KAS26ZDCINVF</t>
  </si>
  <si>
    <t>93C02946TR</t>
  </si>
  <si>
    <t>AOYG609LLCE</t>
  </si>
  <si>
    <t xml:space="preserve">TK nadzorni prostor CP </t>
  </si>
  <si>
    <t>AC100MXADNH</t>
  </si>
  <si>
    <t>89A0000/81U03594</t>
  </si>
  <si>
    <t>YZ4NPAGF400058J</t>
  </si>
  <si>
    <t>Podatki o dostopu</t>
  </si>
  <si>
    <t>Cestno vozilo</t>
  </si>
  <si>
    <t>5XA02063</t>
  </si>
  <si>
    <t>Preverjanje uhajanja plina</t>
  </si>
  <si>
    <t>DA</t>
  </si>
  <si>
    <t>NE</t>
  </si>
  <si>
    <r>
      <t>Potencial globalnega segrevanja (GWP)* / Ekvivalent CO</t>
    </r>
    <r>
      <rPr>
        <b/>
        <sz val="9"/>
        <rFont val="Calibri"/>
        <family val="2"/>
        <charset val="238"/>
      </rPr>
      <t>₂** [t]</t>
    </r>
  </si>
  <si>
    <t>&lt;5</t>
  </si>
  <si>
    <t>R410a</t>
  </si>
  <si>
    <t>R407c</t>
  </si>
  <si>
    <t>R134a</t>
  </si>
  <si>
    <t>R410A</t>
  </si>
  <si>
    <t>Lastništvo KN</t>
  </si>
  <si>
    <t>JŽI</t>
  </si>
  <si>
    <t>KAS35NF2HINV</t>
  </si>
  <si>
    <t>9YA06279</t>
  </si>
  <si>
    <t>R32/R410a</t>
  </si>
  <si>
    <t>Sinclair</t>
  </si>
  <si>
    <t>MV-E21BI + 2x MV-H12BIF</t>
  </si>
  <si>
    <t>4M94890004978</t>
  </si>
  <si>
    <t>Kolodvorska cesta 25 b, 6230 Postojna</t>
  </si>
  <si>
    <t>CV SNEV Postojna</t>
  </si>
  <si>
    <t>CV SNEV Po</t>
  </si>
  <si>
    <t>EO25166</t>
  </si>
  <si>
    <t>PKA-M50HAL/ PUZ-ZM50VKA2</t>
  </si>
  <si>
    <t>91A06191/01U11018</t>
  </si>
  <si>
    <t>MZS-SF35VE / MUZ-SF35VE</t>
  </si>
  <si>
    <t>93A07103/01U12108</t>
  </si>
  <si>
    <t>93A07096/01U12349</t>
  </si>
  <si>
    <t>PKA-M35HAL/PUZ-ZM35VKA2</t>
  </si>
  <si>
    <t>92A06945</t>
  </si>
  <si>
    <t>92A06434/01U11030</t>
  </si>
  <si>
    <t>Postajališče Dolgi most</t>
  </si>
  <si>
    <t>Vaillant</t>
  </si>
  <si>
    <t>VAI8-025WNO</t>
  </si>
  <si>
    <t>63229981309</t>
  </si>
  <si>
    <t>93A07107/01U12368</t>
  </si>
  <si>
    <t>PCA-M35KA/PUZ-ZM35VKA</t>
  </si>
  <si>
    <t>91A06192/01U11019</t>
  </si>
  <si>
    <t>01U12344</t>
  </si>
  <si>
    <t>85U01322</t>
  </si>
  <si>
    <t>PCA-M50KA/PUZ-ZM50VKA</t>
  </si>
  <si>
    <t>01A06695/01U11006</t>
  </si>
  <si>
    <t>SVTK prostor - video wall</t>
  </si>
  <si>
    <t>PKA-M35LAL/PUZ-ZM35VKA</t>
  </si>
  <si>
    <t>12M00148/04U10234</t>
  </si>
  <si>
    <t>12M00141/04U10235</t>
  </si>
  <si>
    <t>PUZ-ZM50VKA</t>
  </si>
  <si>
    <t>91U07820</t>
  </si>
  <si>
    <t>ž.p. Postojna</t>
  </si>
  <si>
    <t>SV prostor NAP</t>
  </si>
  <si>
    <t>SV pros.1 nad. (Thales)</t>
  </si>
  <si>
    <t>SV pros.1 nad. (ILTIS)</t>
  </si>
  <si>
    <t>49U00870</t>
  </si>
  <si>
    <t>Y74NPAGG100012X</t>
  </si>
  <si>
    <t>5,10 - 5,70</t>
  </si>
  <si>
    <t>AC100MNMDKH/EU</t>
  </si>
  <si>
    <t>0R4RPALHB00026K</t>
  </si>
  <si>
    <t>Y74NPAGF400114L</t>
  </si>
  <si>
    <t>Y74NPAGF400079E</t>
  </si>
  <si>
    <t>Y74NPAGG200036N</t>
  </si>
  <si>
    <t>Y74NPAGG200047R</t>
  </si>
  <si>
    <t>Y74NPAGG200015F</t>
  </si>
  <si>
    <t>92A06835</t>
  </si>
  <si>
    <t>Y74NPAGG200031D</t>
  </si>
  <si>
    <t>Y74NPAGG200030L</t>
  </si>
  <si>
    <t>Y74NPAGG300143T</t>
  </si>
  <si>
    <t>Y74NPAGG300115L</t>
  </si>
  <si>
    <t>Y74NPAGG300110M</t>
  </si>
  <si>
    <t>93A07100</t>
  </si>
  <si>
    <t>Y74NPAGG300122Z</t>
  </si>
  <si>
    <t>Y74NPAGG30119N</t>
  </si>
  <si>
    <t>PUZ-SM100VKA</t>
  </si>
  <si>
    <t>9XPO5126</t>
  </si>
  <si>
    <t>TK prostor delavnica</t>
  </si>
  <si>
    <t>4015225T</t>
  </si>
  <si>
    <t>GSM-R prostor A</t>
  </si>
  <si>
    <t>Emerson</t>
  </si>
  <si>
    <t>PX045HA</t>
  </si>
  <si>
    <t>GSM-R prostor B</t>
  </si>
  <si>
    <t>Cirknica</t>
  </si>
  <si>
    <t>postajališče</t>
  </si>
  <si>
    <t>Studenci,Kurilniška 6</t>
  </si>
  <si>
    <t>PKA M35HAL</t>
  </si>
  <si>
    <t>85A02625</t>
  </si>
  <si>
    <t>TK Maribor - Dravograd</t>
  </si>
  <si>
    <t>Ruta</t>
  </si>
  <si>
    <t>ŽP Ruta</t>
  </si>
  <si>
    <t>AC052FBRDEH/EU</t>
  </si>
  <si>
    <t>Y74NPAGG400078Y</t>
  </si>
  <si>
    <t>Podvelka</t>
  </si>
  <si>
    <t>ŽP Podvelka</t>
  </si>
  <si>
    <t>Y74NPAGG400098Z</t>
  </si>
  <si>
    <t>Vuhred</t>
  </si>
  <si>
    <t>ŽP Vuhred</t>
  </si>
  <si>
    <t>Y74NPAGG400110K</t>
  </si>
  <si>
    <t>Vuzenica</t>
  </si>
  <si>
    <t>ŽP Vuzenica</t>
  </si>
  <si>
    <t>Y74NPAGG400075H</t>
  </si>
  <si>
    <t>Dravograd</t>
  </si>
  <si>
    <t>ŽP Dravograd</t>
  </si>
  <si>
    <t>MSZ-AP35VGK</t>
  </si>
  <si>
    <t>OE026998TR</t>
  </si>
  <si>
    <t>Prevalje</t>
  </si>
  <si>
    <t>ŽP Prevalje</t>
  </si>
  <si>
    <t>Y74NPAGG400114N</t>
  </si>
  <si>
    <t>MSZ - SF35VA</t>
  </si>
  <si>
    <t>MSZ - PKA-M35HAL</t>
  </si>
  <si>
    <t>PKA-RP50HAL</t>
  </si>
  <si>
    <t>5YU05807</t>
  </si>
  <si>
    <t>FAQ71BVV1B</t>
  </si>
  <si>
    <t>RXS71FAVB1</t>
  </si>
  <si>
    <t>MSZ-GF71VEVA</t>
  </si>
  <si>
    <t>R407a</t>
  </si>
  <si>
    <t>0C014823TR</t>
  </si>
  <si>
    <t>84U01115</t>
  </si>
  <si>
    <t>06U09156</t>
  </si>
  <si>
    <t>9XC00283TR</t>
  </si>
  <si>
    <t>95C08522TR</t>
  </si>
  <si>
    <t>0C013173TR</t>
  </si>
  <si>
    <t>07U09319</t>
  </si>
  <si>
    <t>9XC00275TR</t>
  </si>
  <si>
    <t>Y6XFPAFG100097B</t>
  </si>
  <si>
    <t>Y6XFPAFFB00046B</t>
  </si>
  <si>
    <t>TK prostor-Pisarna</t>
  </si>
  <si>
    <t>TK prostor-Novi del</t>
  </si>
  <si>
    <t>MUZ-GB50VA</t>
  </si>
  <si>
    <t>Y6XFPAFG100102B</t>
  </si>
  <si>
    <t>Y6XFPAFG100075V</t>
  </si>
  <si>
    <t>TK prostor-Kabelski del</t>
  </si>
  <si>
    <t>Y6XFPAFG300387M</t>
  </si>
  <si>
    <t>CIRKOVCE</t>
  </si>
  <si>
    <t>CIRKOVCE postajališče</t>
  </si>
  <si>
    <t>TK kontejner</t>
  </si>
  <si>
    <t>93C02928TR</t>
  </si>
  <si>
    <t>STRNIŠČE</t>
  </si>
  <si>
    <t>STRNIŠČE postajališče</t>
  </si>
  <si>
    <t>KAS26ZDCINVL</t>
  </si>
  <si>
    <t>ŠIKOLE</t>
  </si>
  <si>
    <t>ŠIKOLE postajališče</t>
  </si>
  <si>
    <t>ZAMUŠANI</t>
  </si>
  <si>
    <t>ZAMUŠANI postajališče</t>
  </si>
  <si>
    <t>OSLUŠEVCI</t>
  </si>
  <si>
    <t>OSLUŠEVCI postajališče</t>
  </si>
  <si>
    <t>VELIKA NEDELJA</t>
  </si>
  <si>
    <t>VELIKA NEDELJA postajališče</t>
  </si>
  <si>
    <t>TK prostor-novi</t>
  </si>
  <si>
    <t>Y6XFPAFG300406X</t>
  </si>
  <si>
    <t>PUŠENCI</t>
  </si>
  <si>
    <t>PUŠENCI postajališče</t>
  </si>
  <si>
    <t>PAVLOVCI</t>
  </si>
  <si>
    <t>PAVLOVCI postajališče</t>
  </si>
  <si>
    <t>MEKOTNJAK</t>
  </si>
  <si>
    <t>MEKOTNJAK postajališče</t>
  </si>
  <si>
    <t>LJUTOMER MESTO</t>
  </si>
  <si>
    <t>LJUTOMER MESTO postajališče</t>
  </si>
  <si>
    <t>VERŽEJ</t>
  </si>
  <si>
    <t>VERŽEJ postajališče</t>
  </si>
  <si>
    <t>MAČKOVCI</t>
  </si>
  <si>
    <t>MAČKOVCI postajališče</t>
  </si>
  <si>
    <t>ŠALOVCI</t>
  </si>
  <si>
    <t>ŠALOVCI postajališče</t>
  </si>
  <si>
    <t>MURSKA SOBOTA</t>
  </si>
  <si>
    <t>ž.p. M.Sobota 1</t>
  </si>
  <si>
    <t>ž.p. M.Sobota 2</t>
  </si>
  <si>
    <t>ž.p. M.Sobota 3</t>
  </si>
  <si>
    <t>SYSTEMAIR-SYSWALL 21 WR</t>
  </si>
  <si>
    <t>Preveriti</t>
  </si>
  <si>
    <t>zunanje</t>
  </si>
  <si>
    <t>enote</t>
  </si>
  <si>
    <t>klima je pokvarjena</t>
  </si>
  <si>
    <t>Opomba</t>
  </si>
  <si>
    <t>NPr 568.9, Gregorinova ulica, 1000 Ljubljana</t>
  </si>
  <si>
    <t>NPr 568.9</t>
  </si>
  <si>
    <t>AOYG07LMCA</t>
  </si>
  <si>
    <t>E025803</t>
  </si>
  <si>
    <t>Planina, Laze 75, 1370 Logatec</t>
  </si>
  <si>
    <t>HOA Planina</t>
  </si>
  <si>
    <t>91U08698</t>
  </si>
  <si>
    <t>Neverke, 6256 Košana (45°40'58.2"N 14°08'07.3"E)</t>
  </si>
  <si>
    <t>HOA Neverke</t>
  </si>
  <si>
    <t>91U08694</t>
  </si>
  <si>
    <t xml:space="preserve">ž.p. Koper </t>
  </si>
  <si>
    <t>91U08695</t>
  </si>
  <si>
    <t>0ZU11871</t>
  </si>
  <si>
    <t>Trg OF 6/I, 1000 Ljubljana</t>
  </si>
  <si>
    <t>Trg Of 6/I</t>
  </si>
  <si>
    <t>SV prostor-tehnični prostor</t>
  </si>
  <si>
    <t>Loka</t>
  </si>
  <si>
    <t>Žel. postaja Loka</t>
  </si>
  <si>
    <t>TK prostor-bivši PU</t>
  </si>
  <si>
    <t>AC052FBRDEH/AC052FCADEH</t>
  </si>
  <si>
    <t>Spodnja Slivnica</t>
  </si>
  <si>
    <t>TK prostor - kontejner</t>
  </si>
  <si>
    <t>MSZ-AP25VGK / MUZ-AP25VGK</t>
  </si>
  <si>
    <t>Velike Lašče</t>
  </si>
  <si>
    <t>Ortnek</t>
  </si>
  <si>
    <t>Žlebič</t>
  </si>
  <si>
    <t>Stara cerkev</t>
  </si>
  <si>
    <t>Gradac</t>
  </si>
  <si>
    <t>HNPr 40+214</t>
  </si>
  <si>
    <t>2012</t>
  </si>
  <si>
    <t>HNPr 40+816</t>
  </si>
  <si>
    <t>Semič</t>
  </si>
  <si>
    <t>HNPr 54+789</t>
  </si>
  <si>
    <t>Uršna sela</t>
  </si>
  <si>
    <t>HNPr 64+547</t>
  </si>
  <si>
    <t>2017</t>
  </si>
  <si>
    <t>2,00</t>
  </si>
  <si>
    <t>0,70</t>
  </si>
  <si>
    <t>Birčna vas</t>
  </si>
  <si>
    <t>HNPr 69+862</t>
  </si>
  <si>
    <t>2016</t>
  </si>
  <si>
    <t>MSZ-AP50VG / MXZ-3F68VF2</t>
  </si>
  <si>
    <t>Čušperk</t>
  </si>
  <si>
    <t>HNPr 9.0</t>
  </si>
  <si>
    <t>Čušperk 3</t>
  </si>
  <si>
    <t>HNPr 11.9</t>
  </si>
  <si>
    <t>Dobrepolje</t>
  </si>
  <si>
    <t>SV prostor - relejni</t>
  </si>
  <si>
    <t>MSZ-AP71VG / MUZ-AP71VG</t>
  </si>
  <si>
    <t>HNPr 15.3</t>
  </si>
  <si>
    <t>VELIKE LAŠČE</t>
  </si>
  <si>
    <t>HNPr 19.3</t>
  </si>
  <si>
    <t xml:space="preserve">ORTNEK </t>
  </si>
  <si>
    <t>MSZ-AP71VGK</t>
  </si>
  <si>
    <t>ORTNEK 1</t>
  </si>
  <si>
    <t>HNPr 26.3</t>
  </si>
  <si>
    <t>ORTNEK 2</t>
  </si>
  <si>
    <t>HNPr 27.0</t>
  </si>
  <si>
    <t>ŽLEBIČ 1</t>
  </si>
  <si>
    <t>HNPr 29.6</t>
  </si>
  <si>
    <t>ŽLEBIČ 2</t>
  </si>
  <si>
    <t>HNPr 30.4</t>
  </si>
  <si>
    <t>DOLENJI LAZI 1</t>
  </si>
  <si>
    <t>HNPr 31.4</t>
  </si>
  <si>
    <t>DOLENJI LAZI 2</t>
  </si>
  <si>
    <t>HNPr 32.1</t>
  </si>
  <si>
    <t>RIBNICA 1</t>
  </si>
  <si>
    <t>HNPr 33.1</t>
  </si>
  <si>
    <t>RIBNICA 2</t>
  </si>
  <si>
    <t>HNPr 33.4</t>
  </si>
  <si>
    <t xml:space="preserve">RIBNICA </t>
  </si>
  <si>
    <t xml:space="preserve">MSZ-AP25VGK </t>
  </si>
  <si>
    <t>RIBNICA 3</t>
  </si>
  <si>
    <t>HNPr 34.0</t>
  </si>
  <si>
    <t>GORIČA VAS</t>
  </si>
  <si>
    <t>HNPr 35.6</t>
  </si>
  <si>
    <t>OTAVICE</t>
  </si>
  <si>
    <t>HNPr 36.8</t>
  </si>
  <si>
    <t>LIPOVEC 1</t>
  </si>
  <si>
    <t>HNPr 38.7</t>
  </si>
  <si>
    <t>SLOVENSKA VAS</t>
  </si>
  <si>
    <t>HNPr 44.8</t>
  </si>
  <si>
    <t>KOBLARJI</t>
  </si>
  <si>
    <t>HNPr 45.1</t>
  </si>
  <si>
    <t>STARA CERKEV</t>
  </si>
  <si>
    <t>HNPr 45.6</t>
  </si>
  <si>
    <t>MLAKA</t>
  </si>
  <si>
    <t>HNPr 46.7</t>
  </si>
  <si>
    <t>KOČEVJE</t>
  </si>
  <si>
    <t>MSZ-AP25VGK / MXZ-2F53VF3</t>
  </si>
  <si>
    <t>HNPr 48.8</t>
  </si>
  <si>
    <t>PCA-M50KA2 / PUZ-ZM50VKA</t>
  </si>
  <si>
    <t>7Gh B53 / 07U09369</t>
  </si>
  <si>
    <t>LV SV PO-Logatec</t>
  </si>
  <si>
    <t>LV SV PO-Pivka</t>
  </si>
  <si>
    <t>LV TK DI-N. Gorica</t>
  </si>
  <si>
    <t>PkA-M50LAL2 / PUZ-ZM50VKAZ</t>
  </si>
  <si>
    <t>1XM00472 / 12UO2395</t>
  </si>
  <si>
    <t xml:space="preserve">Službeni naziv stavbe </t>
  </si>
  <si>
    <t xml:space="preserve">Službeni naziv prostora (prostor kjer je vgrajena notranja enota) </t>
  </si>
  <si>
    <t>Potencial globalnega segrevanja (GWP)* / Ekvivalent CO₂** [t]</t>
  </si>
  <si>
    <t>Opombe:</t>
  </si>
  <si>
    <t>Kontaktna oseba</t>
  </si>
  <si>
    <t>št.tel/mobi</t>
  </si>
  <si>
    <t>SŽ-Infrastruktura d.o.o</t>
  </si>
  <si>
    <t>VP</t>
  </si>
  <si>
    <t>Postojna</t>
  </si>
  <si>
    <t>Kolodvorska c,50,, 4260 Bled</t>
  </si>
  <si>
    <t>žp Bled jezero</t>
  </si>
  <si>
    <t>prometni urad</t>
  </si>
  <si>
    <t>split 1/1</t>
  </si>
  <si>
    <t xml:space="preserve">Mitsubishi </t>
  </si>
  <si>
    <t>Alen Đerić</t>
  </si>
  <si>
    <t>041 816 831</t>
  </si>
  <si>
    <t>Triglavska 1,4264 Boh. Bistrica</t>
  </si>
  <si>
    <t>žp Boh. Bistrica</t>
  </si>
  <si>
    <t>Grahovo ob Bači 56 , 5242 Grahovo ob Bači</t>
  </si>
  <si>
    <t>žp Grahovo</t>
  </si>
  <si>
    <t>Postaja 10,5210 Most na Soči</t>
  </si>
  <si>
    <t>žp Most na Soči</t>
  </si>
  <si>
    <t>Podbrdo 71 5243  Podbrdo</t>
  </si>
  <si>
    <t>žp Podbrdo</t>
  </si>
  <si>
    <t>Ljubljana</t>
  </si>
  <si>
    <r>
      <t>BLANCA, Blanca</t>
    </r>
    <r>
      <rPr>
        <sz val="10"/>
        <rFont val="Arial"/>
        <family val="2"/>
        <charset val="238"/>
      </rPr>
      <t xml:space="preserve"> 9</t>
    </r>
  </si>
  <si>
    <t>žp Blanca</t>
  </si>
  <si>
    <t>PU</t>
  </si>
  <si>
    <t>Split-1/1 ?</t>
  </si>
  <si>
    <t>09EL 3,2KW</t>
  </si>
  <si>
    <t>Anton Popelar</t>
  </si>
  <si>
    <t>030 646 980</t>
  </si>
  <si>
    <r>
      <rPr>
        <b/>
        <sz val="10"/>
        <rFont val="Arial"/>
        <family val="2"/>
        <charset val="238"/>
      </rPr>
      <t>BREŽICE</t>
    </r>
    <r>
      <rPr>
        <sz val="10"/>
        <rFont val="Arial"/>
        <family val="2"/>
        <charset val="238"/>
      </rPr>
      <t>, Trg vstaje 3</t>
    </r>
  </si>
  <si>
    <t>žp Brežice</t>
  </si>
  <si>
    <t>GORENJE TIKI d.o.o.</t>
  </si>
  <si>
    <t>KGS 26 RNF</t>
  </si>
  <si>
    <r>
      <rPr>
        <b/>
        <sz val="10"/>
        <rFont val="Arial"/>
        <family val="2"/>
        <charset val="238"/>
      </rPr>
      <t>KRŠKO</t>
    </r>
    <r>
      <rPr>
        <sz val="10"/>
        <rFont val="Arial"/>
        <family val="2"/>
        <charset val="238"/>
      </rPr>
      <t>, Kolodvorska ul. 35</t>
    </r>
  </si>
  <si>
    <t>žp Krško</t>
  </si>
  <si>
    <t xml:space="preserve">SHARP INVERTER </t>
  </si>
  <si>
    <t xml:space="preserve"> AY-XP9PSR</t>
  </si>
  <si>
    <r>
      <rPr>
        <b/>
        <sz val="10"/>
        <rFont val="Arial"/>
        <family val="2"/>
        <charset val="238"/>
      </rPr>
      <t>SEVNICA,</t>
    </r>
    <r>
      <rPr>
        <sz val="10"/>
        <rFont val="Arial"/>
        <family val="2"/>
        <charset val="238"/>
      </rPr>
      <t xml:space="preserve"> Kvedrova 32 </t>
    </r>
  </si>
  <si>
    <t>žp Sevnica</t>
  </si>
  <si>
    <t xml:space="preserve">KLIMA FUJITSU </t>
  </si>
  <si>
    <t>ASYG 09LL</t>
  </si>
  <si>
    <t>LJUBLJANA</t>
  </si>
  <si>
    <t>žp LJ Moste tovorna CP 1/2 izvoz</t>
  </si>
  <si>
    <t>CP</t>
  </si>
  <si>
    <t>SHARP INVERTER</t>
  </si>
  <si>
    <t>KGS 53 R3 OUT</t>
  </si>
  <si>
    <t>Bogdan Kovačič</t>
  </si>
  <si>
    <t>051 653 074</t>
  </si>
  <si>
    <t>Ilirska Bistrica</t>
  </si>
  <si>
    <t>Ilirska Bistrica, Vojkov drevored 7</t>
  </si>
  <si>
    <t>žp Ilirska Bistrica</t>
  </si>
  <si>
    <t>Split-1/1</t>
  </si>
  <si>
    <t>MUZ-AP35VG/MSZ-AP35VG</t>
  </si>
  <si>
    <t>Bojan Podboj</t>
  </si>
  <si>
    <t>031 325 702</t>
  </si>
  <si>
    <t>Prvačina</t>
  </si>
  <si>
    <t>Prvačina, Prvačina 123</t>
  </si>
  <si>
    <t>žp Prvačina</t>
  </si>
  <si>
    <t>Štanjel</t>
  </si>
  <si>
    <t>Štanjel, Kobdilj 2</t>
  </si>
  <si>
    <t>žp Štanjel</t>
  </si>
  <si>
    <r>
      <t>Loka pri Zidanem mostu</t>
    </r>
    <r>
      <rPr>
        <sz val="10"/>
        <rFont val="Arial"/>
        <family val="2"/>
        <charset val="238"/>
      </rPr>
      <t xml:space="preserve">, Šentjur na polju 16 </t>
    </r>
  </si>
  <si>
    <t>žp Breg</t>
  </si>
  <si>
    <t xml:space="preserve">Boris Kozorog </t>
  </si>
  <si>
    <t xml:space="preserve"> 041 737 295</t>
  </si>
  <si>
    <r>
      <t>HRASTNIK,</t>
    </r>
    <r>
      <rPr>
        <sz val="10"/>
        <rFont val="Arial"/>
        <family val="2"/>
        <charset val="238"/>
      </rPr>
      <t xml:space="preserve"> Cesta 1. maja 2 </t>
    </r>
  </si>
  <si>
    <t>žp Hrastnik</t>
  </si>
  <si>
    <t>MSZ - HC 25VA</t>
  </si>
  <si>
    <t xml:space="preserve"> </t>
  </si>
  <si>
    <r>
      <t>TRBOVLJE,</t>
    </r>
    <r>
      <rPr>
        <sz val="10"/>
        <rFont val="Arial"/>
        <family val="2"/>
        <charset val="238"/>
      </rPr>
      <t xml:space="preserve"> Ob železnici 19</t>
    </r>
  </si>
  <si>
    <t>žp Trbovlje</t>
  </si>
  <si>
    <t xml:space="preserve">MITSUBISHI INVERTER </t>
  </si>
  <si>
    <t>MSZ-DM 35 VA</t>
  </si>
  <si>
    <r>
      <t>ZIDANI MOST</t>
    </r>
    <r>
      <rPr>
        <sz val="10"/>
        <rFont val="Arial"/>
        <family val="2"/>
        <charset val="238"/>
      </rPr>
      <t>,Zidani most 9</t>
    </r>
  </si>
  <si>
    <t>žp Zidani most</t>
  </si>
  <si>
    <t xml:space="preserve">CP </t>
  </si>
  <si>
    <t xml:space="preserve">FUJITSU </t>
  </si>
  <si>
    <t>ASYG 12LL</t>
  </si>
  <si>
    <r>
      <rPr>
        <b/>
        <sz val="10"/>
        <rFont val="Arial"/>
        <family val="2"/>
        <charset val="238"/>
      </rPr>
      <t>GROSUPLJE</t>
    </r>
    <r>
      <rPr>
        <sz val="10"/>
        <rFont val="Arial"/>
        <family val="2"/>
        <charset val="238"/>
      </rPr>
      <t xml:space="preserve">, Taborska c.24 </t>
    </r>
  </si>
  <si>
    <t>žp Grosuplje</t>
  </si>
  <si>
    <t>MSZ-HJ 35</t>
  </si>
  <si>
    <t>Borut Judež</t>
  </si>
  <si>
    <t>031 878 555</t>
  </si>
  <si>
    <r>
      <rPr>
        <b/>
        <sz val="10"/>
        <rFont val="Arial"/>
        <family val="2"/>
        <charset val="238"/>
      </rPr>
      <t>GROSUPLJE</t>
    </r>
    <r>
      <rPr>
        <sz val="10"/>
        <rFont val="Arial"/>
        <family val="2"/>
        <charset val="238"/>
      </rPr>
      <t>, Taborska c.24</t>
    </r>
  </si>
  <si>
    <r>
      <t>Ljubljana</t>
    </r>
    <r>
      <rPr>
        <sz val="10"/>
        <rFont val="Arial"/>
        <family val="2"/>
        <charset val="238"/>
      </rPr>
      <t>, Dolenjska c. 44</t>
    </r>
  </si>
  <si>
    <t>žp LJ. Rakovnik</t>
  </si>
  <si>
    <r>
      <t>RADOHOVA VAS</t>
    </r>
    <r>
      <rPr>
        <sz val="10"/>
        <rFont val="Arial"/>
        <family val="2"/>
        <charset val="238"/>
      </rPr>
      <t xml:space="preserve"> 9</t>
    </r>
  </si>
  <si>
    <t>žp Radohova vas</t>
  </si>
  <si>
    <t>MSZ-HJ 25</t>
  </si>
  <si>
    <t xml:space="preserve">041 959 171 </t>
  </si>
  <si>
    <r>
      <t>ŠKOFLJICA</t>
    </r>
    <r>
      <rPr>
        <sz val="10"/>
        <rFont val="Arial"/>
        <family val="2"/>
        <charset val="238"/>
      </rPr>
      <t>, Dolenjska c.  470</t>
    </r>
  </si>
  <si>
    <t>žp Škofljica</t>
  </si>
  <si>
    <t>E 12EL 4KW</t>
  </si>
  <si>
    <r>
      <rPr>
        <b/>
        <sz val="10"/>
        <rFont val="Arial"/>
        <family val="2"/>
        <charset val="238"/>
      </rPr>
      <t>TREBNJE</t>
    </r>
    <r>
      <rPr>
        <sz val="10"/>
        <rFont val="Arial"/>
        <family val="2"/>
        <charset val="238"/>
      </rPr>
      <t>, Kolodvorska ul.2</t>
    </r>
  </si>
  <si>
    <t>žp Trebnje</t>
  </si>
  <si>
    <t>AY-XP9PSR</t>
  </si>
  <si>
    <t>Mejačeva 13,1353 Borovnica</t>
  </si>
  <si>
    <t>žp Borovnica</t>
  </si>
  <si>
    <t>Emil Kariž</t>
  </si>
  <si>
    <t>051 335 483</t>
  </si>
  <si>
    <t>Cesta na postajo 93,  1351 Brezovica</t>
  </si>
  <si>
    <t>žp Brezovica</t>
  </si>
  <si>
    <t xml:space="preserve"> Gorenje</t>
  </si>
  <si>
    <t>Trg 15.aprila 7, 6215 Divača</t>
  </si>
  <si>
    <t>žp Divača</t>
  </si>
  <si>
    <t>Kolodvorska 9, 6240 Kozina</t>
  </si>
  <si>
    <t>žp Hrpelje -  Kozina</t>
  </si>
  <si>
    <t>žp Pivka</t>
  </si>
  <si>
    <t>Podgorje 68, 6216 Podgorje</t>
  </si>
  <si>
    <t>žp Podgorje</t>
  </si>
  <si>
    <t>Gorenje</t>
  </si>
  <si>
    <t>Kolodvorska 25 b, 6230 Postojna</t>
  </si>
  <si>
    <t>žp Postojna</t>
  </si>
  <si>
    <t>Kamnik pod krimom 1, 1352 Preserje</t>
  </si>
  <si>
    <t>žp Preserje</t>
  </si>
  <si>
    <t>Ulica padlih borcev 11,6258 Prestranek</t>
  </si>
  <si>
    <t>žp Prestranek</t>
  </si>
  <si>
    <t>Trg padlih borcev 1,1381 Rakek</t>
  </si>
  <si>
    <t>žp Rakek</t>
  </si>
  <si>
    <t>Sežana, Kolodvorska 7</t>
  </si>
  <si>
    <t xml:space="preserve">žp Sežana </t>
  </si>
  <si>
    <t>Daikin FTXB/RXB 50</t>
  </si>
  <si>
    <t>Verd 143, 1360 Vrhnika</t>
  </si>
  <si>
    <t>žp Verd</t>
  </si>
  <si>
    <t>SGD</t>
  </si>
  <si>
    <t>Maribor</t>
  </si>
  <si>
    <t>Maribor, Partizanska 50</t>
  </si>
  <si>
    <t>CP Maribor</t>
  </si>
  <si>
    <t>CVP</t>
  </si>
  <si>
    <t>Split 1/1</t>
  </si>
  <si>
    <t>Edvard Kramberger</t>
  </si>
  <si>
    <t>031 262 420</t>
  </si>
  <si>
    <t>Hoče</t>
  </si>
  <si>
    <t>Hoče, Flisova 2</t>
  </si>
  <si>
    <t>žp Hoče</t>
  </si>
  <si>
    <t>47 262 420</t>
  </si>
  <si>
    <t>Hodoš</t>
  </si>
  <si>
    <t>Hodoš, Hodoš bš</t>
  </si>
  <si>
    <t>žp Hodoš</t>
  </si>
  <si>
    <t>48 262 420</t>
  </si>
  <si>
    <t>MB Studenci</t>
  </si>
  <si>
    <t>Maribor, Valvasorjeva 19</t>
  </si>
  <si>
    <t>žp MB Studenci</t>
  </si>
  <si>
    <t>49 262 420</t>
  </si>
  <si>
    <t>Lj Polje, Zaloška bš (261) CP Polje</t>
  </si>
  <si>
    <t>CP 1-2 Zalog</t>
  </si>
  <si>
    <t>kom.prostor</t>
  </si>
  <si>
    <t>Split-1/2</t>
  </si>
  <si>
    <t>RAV-SM1102AT-E</t>
  </si>
  <si>
    <t>Dušan Jenko</t>
  </si>
  <si>
    <t>031 844 099</t>
  </si>
  <si>
    <t>LJ Polje, Milčetova pot bš (31)</t>
  </si>
  <si>
    <t>CP 3/4 Polje</t>
  </si>
  <si>
    <t>NP Ljubljana</t>
  </si>
  <si>
    <t>Ljubljana, Trg OF 6</t>
  </si>
  <si>
    <t>žp Ljubljana</t>
  </si>
  <si>
    <t>prometna dvorana</t>
  </si>
  <si>
    <t>KGK 67R</t>
  </si>
  <si>
    <t>R-407C</t>
  </si>
  <si>
    <t>Domžale</t>
  </si>
  <si>
    <t>Domžale, Kolodvorska 11</t>
  </si>
  <si>
    <t>žp Domžale</t>
  </si>
  <si>
    <t>KAMNIK</t>
  </si>
  <si>
    <t>Kamnik, Kranjska c 4</t>
  </si>
  <si>
    <t>žp KAMNIK</t>
  </si>
  <si>
    <r>
      <t>LJUBLJANA</t>
    </r>
    <r>
      <rPr>
        <sz val="10"/>
        <rFont val="Arial"/>
        <family val="2"/>
        <charset val="238"/>
      </rPr>
      <t>, Vilharjeva 18</t>
    </r>
  </si>
  <si>
    <t>CP - 4. nadsrtopje</t>
  </si>
  <si>
    <t>MSZ-GE 50VA</t>
  </si>
  <si>
    <t>Kos Borut</t>
  </si>
  <si>
    <t>051 311 092</t>
  </si>
  <si>
    <r>
      <t>LJUBLJANA CP</t>
    </r>
    <r>
      <rPr>
        <sz val="10"/>
        <rFont val="Arial"/>
        <family val="2"/>
        <charset val="238"/>
      </rPr>
      <t>, Vilharjeva 18</t>
    </r>
  </si>
  <si>
    <t>PU - dispečer</t>
  </si>
  <si>
    <t>ADVANCE PLUS 1P 18</t>
  </si>
  <si>
    <t>Celje</t>
  </si>
  <si>
    <t>Celje, Teharska 1</t>
  </si>
  <si>
    <t>CP Celje</t>
  </si>
  <si>
    <t>Luka Suzić</t>
  </si>
  <si>
    <t>041 292 074</t>
  </si>
  <si>
    <t>VP ?</t>
  </si>
  <si>
    <t>DOBOVA, Selska c 16</t>
  </si>
  <si>
    <t>žp Dobova</t>
  </si>
  <si>
    <t>PU?</t>
  </si>
  <si>
    <t>Trbovlje</t>
  </si>
  <si>
    <t>Trbovlje, Ob železnici bš</t>
  </si>
  <si>
    <t>CP Trbovlje</t>
  </si>
  <si>
    <t>BRESTANICA</t>
  </si>
  <si>
    <t>Brestanica, Cesta izgnancev 1</t>
  </si>
  <si>
    <t>žp BRESTANICA</t>
  </si>
  <si>
    <t>Rogatec</t>
  </si>
  <si>
    <t>Rogatec, Celjska cesta 31</t>
  </si>
  <si>
    <t>žp Rogatec</t>
  </si>
  <si>
    <t>Radomlje, Kamniška 9</t>
  </si>
  <si>
    <t>žp Jarše-Mengeš</t>
  </si>
  <si>
    <t>KGS 26R3</t>
  </si>
  <si>
    <t>Maksimiljan Petek</t>
  </si>
  <si>
    <t>051 690 472</t>
  </si>
  <si>
    <r>
      <t xml:space="preserve">LJ.ŠIŠKA, </t>
    </r>
    <r>
      <rPr>
        <sz val="10"/>
        <rFont val="Arial"/>
        <family val="2"/>
        <charset val="238"/>
      </rPr>
      <t>Kavškova c. 14</t>
    </r>
  </si>
  <si>
    <t>žp LJ Šiška</t>
  </si>
  <si>
    <t>KGS 26</t>
  </si>
  <si>
    <r>
      <t xml:space="preserve">Ljubljana, </t>
    </r>
    <r>
      <rPr>
        <sz val="10"/>
        <rFont val="Arial"/>
        <family val="2"/>
        <charset val="238"/>
      </rPr>
      <t>Dunajska 344</t>
    </r>
  </si>
  <si>
    <t>žp LJ. Črnuče</t>
  </si>
  <si>
    <r>
      <t xml:space="preserve">VIŽMARJE, </t>
    </r>
    <r>
      <rPr>
        <sz val="10"/>
        <rFont val="Arial"/>
        <family val="2"/>
        <charset val="238"/>
      </rPr>
      <t>Arkova 10</t>
    </r>
  </si>
  <si>
    <t>žp LJ. Vižmarje</t>
  </si>
  <si>
    <t>KGS 34</t>
  </si>
  <si>
    <t>LJUBLJANA, Ob Zeleni jami bš</t>
  </si>
  <si>
    <t>Ljubljana-nova severna</t>
  </si>
  <si>
    <t>Martin Škufca</t>
  </si>
  <si>
    <t>051 693 864</t>
  </si>
  <si>
    <r>
      <t xml:space="preserve">LJUBLJANA </t>
    </r>
    <r>
      <rPr>
        <sz val="10"/>
        <rFont val="Arial"/>
        <family val="2"/>
        <charset val="238"/>
      </rPr>
      <t>, Zaloška c. 217- PTO-lok.postaja</t>
    </r>
  </si>
  <si>
    <t>žp Lj Zalog</t>
  </si>
  <si>
    <r>
      <t>LJUBLJANA</t>
    </r>
    <r>
      <rPr>
        <sz val="10"/>
        <rFont val="Arial"/>
        <family val="2"/>
        <charset val="238"/>
      </rPr>
      <t xml:space="preserve">, TRG OF 6 </t>
    </r>
  </si>
  <si>
    <t>KLIMA  KGK 26 A</t>
  </si>
  <si>
    <t>KGK 26 A</t>
  </si>
  <si>
    <r>
      <t>LJUBLJANA PERON 3</t>
    </r>
    <r>
      <rPr>
        <sz val="10"/>
        <rFont val="Arial"/>
        <family val="2"/>
        <charset val="238"/>
      </rPr>
      <t>, (ZUNANJI PROM)</t>
    </r>
  </si>
  <si>
    <t>žp Ljubljana, kontejner peron 3</t>
  </si>
  <si>
    <t>Grosuplje</t>
  </si>
  <si>
    <t>Grosuplje, Taborska bš</t>
  </si>
  <si>
    <t>kretniška postojanka</t>
  </si>
  <si>
    <t>Ćućić Ranko</t>
  </si>
  <si>
    <t>041 789 616</t>
  </si>
  <si>
    <t>IVANČNA GORICA</t>
  </si>
  <si>
    <t>Ivančna Gorica, Sokolska 1</t>
  </si>
  <si>
    <t>žp IVANČNA GORICA</t>
  </si>
  <si>
    <t>SEMIČ</t>
  </si>
  <si>
    <t>Semič, Kolodvorska c 23</t>
  </si>
  <si>
    <t>žp SEMIČ</t>
  </si>
  <si>
    <t>VIŠNJA GORA</t>
  </si>
  <si>
    <t>Višnja Gora, Ulica Antona Tomšiča 2</t>
  </si>
  <si>
    <t>žp VIŠNJA GORA</t>
  </si>
  <si>
    <r>
      <t>KRESNICE</t>
    </r>
    <r>
      <rPr>
        <sz val="10"/>
        <rFont val="Arial"/>
        <family val="2"/>
        <charset val="238"/>
      </rPr>
      <t xml:space="preserve"> , Kresnice 15</t>
    </r>
  </si>
  <si>
    <t>žp Kresnice</t>
  </si>
  <si>
    <t>McQuay</t>
  </si>
  <si>
    <t xml:space="preserve">Nika Podlogar </t>
  </si>
  <si>
    <t>031 386 878</t>
  </si>
  <si>
    <r>
      <t xml:space="preserve">Dol pri Ljubljani, </t>
    </r>
    <r>
      <rPr>
        <sz val="10"/>
        <rFont val="Arial"/>
        <family val="2"/>
        <charset val="238"/>
      </rPr>
      <t xml:space="preserve"> Laze pri Dolskem 1</t>
    </r>
  </si>
  <si>
    <t>žp Laze</t>
  </si>
  <si>
    <t>MSZ - HC 35VA</t>
  </si>
  <si>
    <t>Z 66/2016 -DOBAVA  RAČ 3.4.2017</t>
  </si>
  <si>
    <r>
      <t>LITIJA</t>
    </r>
    <r>
      <rPr>
        <sz val="10"/>
        <rFont val="Arial"/>
        <family val="2"/>
        <charset val="238"/>
      </rPr>
      <t>, Cankarjeva cesta 12</t>
    </r>
  </si>
  <si>
    <t>žp Litija</t>
  </si>
  <si>
    <t>AY-XP12PSR</t>
  </si>
  <si>
    <r>
      <t>SAVA</t>
    </r>
    <r>
      <rPr>
        <sz val="10"/>
        <rFont val="Arial"/>
        <family val="2"/>
        <charset val="238"/>
      </rPr>
      <t>, Sava 58</t>
    </r>
  </si>
  <si>
    <t>žp Sava</t>
  </si>
  <si>
    <r>
      <t>ZAGORJE</t>
    </r>
    <r>
      <rPr>
        <sz val="10"/>
        <rFont val="Arial"/>
        <family val="2"/>
        <charset val="238"/>
      </rPr>
      <t>, Kolodvorska c. 28</t>
    </r>
  </si>
  <si>
    <t>žp Zagorje</t>
  </si>
  <si>
    <r>
      <rPr>
        <b/>
        <sz val="10"/>
        <rFont val="Arial"/>
        <family val="2"/>
        <charset val="238"/>
      </rPr>
      <t>ČRNOMELJ</t>
    </r>
    <r>
      <rPr>
        <sz val="10"/>
        <rFont val="Arial"/>
        <family val="2"/>
        <charset val="238"/>
      </rPr>
      <t>, Železničarska cesta 1</t>
    </r>
  </si>
  <si>
    <t>žp Črnomelj</t>
  </si>
  <si>
    <t xml:space="preserve">Robert Brunskole </t>
  </si>
  <si>
    <t xml:space="preserve"> 051 311 089</t>
  </si>
  <si>
    <r>
      <t xml:space="preserve">GRADAC, Gradac </t>
    </r>
    <r>
      <rPr>
        <sz val="10"/>
        <rFont val="Arial"/>
        <family val="2"/>
        <charset val="238"/>
      </rPr>
      <t>108</t>
    </r>
  </si>
  <si>
    <t>žp Gradac</t>
  </si>
  <si>
    <r>
      <rPr>
        <b/>
        <sz val="10"/>
        <rFont val="Arial"/>
        <family val="2"/>
        <charset val="238"/>
      </rPr>
      <t>METLIKA,</t>
    </r>
    <r>
      <rPr>
        <sz val="10"/>
        <rFont val="Arial"/>
        <family val="2"/>
        <charset val="238"/>
      </rPr>
      <t xml:space="preserve"> Kolodvorska 2</t>
    </r>
  </si>
  <si>
    <t>žp Metlika</t>
  </si>
  <si>
    <r>
      <rPr>
        <b/>
        <sz val="10"/>
        <rFont val="Arial"/>
        <family val="2"/>
        <charset val="238"/>
      </rPr>
      <t xml:space="preserve">MIRNA PEČ, </t>
    </r>
    <r>
      <rPr>
        <sz val="10"/>
        <rFont val="Arial"/>
        <family val="2"/>
        <charset val="238"/>
      </rPr>
      <t>Postaja 39</t>
    </r>
  </si>
  <si>
    <t>žp Mirna Peč</t>
  </si>
  <si>
    <t>KGT 40 R</t>
  </si>
  <si>
    <r>
      <rPr>
        <b/>
        <sz val="10"/>
        <rFont val="Arial"/>
        <family val="2"/>
        <charset val="238"/>
      </rPr>
      <t>Novo mesto,</t>
    </r>
    <r>
      <rPr>
        <sz val="10"/>
        <rFont val="Arial"/>
        <family val="2"/>
        <charset val="238"/>
      </rPr>
      <t xml:space="preserve"> Šmihelska c.10</t>
    </r>
  </si>
  <si>
    <t>žp NM Kandija</t>
  </si>
  <si>
    <t xml:space="preserve">KGS 26 </t>
  </si>
  <si>
    <r>
      <rPr>
        <b/>
        <sz val="10"/>
        <rFont val="Arial"/>
        <family val="2"/>
        <charset val="238"/>
      </rPr>
      <t>NOVO MESTO</t>
    </r>
    <r>
      <rPr>
        <sz val="10"/>
        <rFont val="Arial"/>
        <family val="2"/>
        <charset val="238"/>
      </rPr>
      <t xml:space="preserve">, Kolodvorska ul.1 </t>
    </r>
  </si>
  <si>
    <t>žp Novo mesto</t>
  </si>
  <si>
    <t>KGS 53 A</t>
  </si>
  <si>
    <t>žp Novo mesto-kretniška postojanka 1</t>
  </si>
  <si>
    <t>KP1</t>
  </si>
  <si>
    <t>MITSUBISHI INV. /SINCLAIR DC INVERTER</t>
  </si>
  <si>
    <t>žp Novo mesto-kretniška postojanka 2</t>
  </si>
  <si>
    <t>KP2</t>
  </si>
  <si>
    <r>
      <t>URŠNA SELA</t>
    </r>
    <r>
      <rPr>
        <sz val="10"/>
        <rFont val="Arial"/>
        <family val="2"/>
        <charset val="238"/>
      </rPr>
      <t>, Vaška cesta 90</t>
    </r>
  </si>
  <si>
    <t>žp Uršna Sela</t>
  </si>
  <si>
    <t>Anhovo 85,5210 Deskle</t>
  </si>
  <si>
    <t>žp Anhovo</t>
  </si>
  <si>
    <t>LG E</t>
  </si>
  <si>
    <t>Bojan Drole</t>
  </si>
  <si>
    <t>041 349 287</t>
  </si>
  <si>
    <t>Kolodvorska  pot 8</t>
  </si>
  <si>
    <t>žp Nova Gorica</t>
  </si>
  <si>
    <t>kret. postojanka 1</t>
  </si>
  <si>
    <t>Mitsubishi MSZ-DM 35</t>
  </si>
  <si>
    <t>42 349 287</t>
  </si>
  <si>
    <t>43 349 287</t>
  </si>
  <si>
    <t>kret.postojanka 2</t>
  </si>
  <si>
    <t>44 349 287</t>
  </si>
  <si>
    <t>Nikole tesle12, Šempeter pri Gorici</t>
  </si>
  <si>
    <t>žp Vrtojba</t>
  </si>
  <si>
    <t>45 349 287</t>
  </si>
  <si>
    <r>
      <rPr>
        <b/>
        <sz val="10"/>
        <rFont val="Arial"/>
        <family val="2"/>
        <charset val="238"/>
      </rPr>
      <t>JESENICE</t>
    </r>
    <r>
      <rPr>
        <sz val="10"/>
        <rFont val="Arial"/>
        <family val="2"/>
        <charset val="238"/>
      </rPr>
      <t xml:space="preserve">, Kurilniška 10a </t>
    </r>
  </si>
  <si>
    <t xml:space="preserve">Fujitsu inverter auya 30 kasetna </t>
  </si>
  <si>
    <t>KGK 67</t>
  </si>
  <si>
    <t>Zoran Račič</t>
  </si>
  <si>
    <t xml:space="preserve">  051 311 088</t>
  </si>
  <si>
    <r>
      <rPr>
        <b/>
        <sz val="10"/>
        <rFont val="Arial"/>
        <family val="2"/>
        <charset val="238"/>
      </rPr>
      <t>KRANJ</t>
    </r>
    <r>
      <rPr>
        <sz val="10"/>
        <rFont val="Arial"/>
        <family val="2"/>
        <charset val="238"/>
      </rPr>
      <t>, Kolodvorska c. 11</t>
    </r>
  </si>
  <si>
    <t>žp Kranj</t>
  </si>
  <si>
    <r>
      <t>LESCE</t>
    </r>
    <r>
      <rPr>
        <sz val="10"/>
        <rFont val="Arial"/>
        <family val="2"/>
        <charset val="238"/>
      </rPr>
      <t>, Železniška 12</t>
    </r>
  </si>
  <si>
    <t>žp Lesce Bled</t>
  </si>
  <si>
    <t>KGS 26R</t>
  </si>
  <si>
    <r>
      <t>MEDVODE</t>
    </r>
    <r>
      <rPr>
        <sz val="10"/>
        <rFont val="Arial"/>
        <family val="2"/>
        <charset val="238"/>
      </rPr>
      <t>, C.Komandanta Staneta 9</t>
    </r>
  </si>
  <si>
    <t>žp Medvode</t>
  </si>
  <si>
    <t>KGS34</t>
  </si>
  <si>
    <r>
      <rPr>
        <b/>
        <sz val="10"/>
        <rFont val="Arial"/>
        <family val="2"/>
        <charset val="238"/>
      </rPr>
      <t>ŠKOFJA LOKA,</t>
    </r>
    <r>
      <rPr>
        <sz val="10"/>
        <rFont val="Arial"/>
        <family val="2"/>
        <charset val="238"/>
      </rPr>
      <t xml:space="preserve"> Kidričeva 61</t>
    </r>
  </si>
  <si>
    <t>žp Škofja Loka</t>
  </si>
  <si>
    <t>KGS 34 IA</t>
  </si>
  <si>
    <t>lokacija Celje</t>
  </si>
  <si>
    <t>3000 Celje, Teharaska c. 1</t>
  </si>
  <si>
    <t>klimatska naprava</t>
  </si>
  <si>
    <t>CARRIER</t>
  </si>
  <si>
    <t>lokacija Maribor</t>
  </si>
  <si>
    <t>2000 Maribor, Partizanska 50</t>
  </si>
  <si>
    <t>CVP Maribor</t>
  </si>
  <si>
    <t>dispečerji</t>
  </si>
  <si>
    <t>R410</t>
  </si>
  <si>
    <t>0,980</t>
  </si>
  <si>
    <t xml:space="preserve">MSZ-SF </t>
  </si>
  <si>
    <t>lokacija Pragersko</t>
  </si>
  <si>
    <t>3232 Ponikva, Dolga Gora bš</t>
  </si>
  <si>
    <t>odjavnica Dolga Gora</t>
  </si>
  <si>
    <t>odjavnica</t>
  </si>
  <si>
    <t>iz projekta</t>
  </si>
  <si>
    <t>3000 Celje, Kidričeva 34</t>
  </si>
  <si>
    <t>žp Celje-Čret</t>
  </si>
  <si>
    <t xml:space="preserve">GORENJE </t>
  </si>
  <si>
    <t>KGS 34 INV</t>
  </si>
  <si>
    <t>R407C</t>
  </si>
  <si>
    <t>1,000</t>
  </si>
  <si>
    <t>lokacija Dravograd</t>
  </si>
  <si>
    <t>2370 Dravograd, Meža 3</t>
  </si>
  <si>
    <t>žp Dravograd</t>
  </si>
  <si>
    <t>SHARP</t>
  </si>
  <si>
    <t>INV AY-XP12PSR</t>
  </si>
  <si>
    <t>0,950</t>
  </si>
  <si>
    <t>lokacija šentjur</t>
  </si>
  <si>
    <t>3331 Grobelno, Tratna 1</t>
  </si>
  <si>
    <t>žp Grobelno</t>
  </si>
  <si>
    <t>KGS 26 R</t>
  </si>
  <si>
    <t>0,900</t>
  </si>
  <si>
    <t>3254 Podčetrtek, Imeno 85</t>
  </si>
  <si>
    <t>žp Imeno</t>
  </si>
  <si>
    <t>KP 20 RE</t>
  </si>
  <si>
    <t>0,390</t>
  </si>
  <si>
    <t>lokacija  Ormož</t>
  </si>
  <si>
    <t>2325 Kidričevo, Kolodvorska 2</t>
  </si>
  <si>
    <t>žp Kidričevo</t>
  </si>
  <si>
    <t>1,035</t>
  </si>
  <si>
    <t>3270 Laško,  Trg Svobode 3</t>
  </si>
  <si>
    <t>žp Laško</t>
  </si>
  <si>
    <t>INV AY-XP9PSR</t>
  </si>
  <si>
    <t>9220 Lendava, Kolodvorska 28</t>
  </si>
  <si>
    <t>žp Lendava</t>
  </si>
  <si>
    <t>žp Maribor</t>
  </si>
  <si>
    <t>MSZ-HJ 71</t>
  </si>
  <si>
    <t>1,80</t>
  </si>
  <si>
    <t>prometni urad Z</t>
  </si>
  <si>
    <t>ASY 09 N.E.</t>
  </si>
  <si>
    <t>0,650</t>
  </si>
  <si>
    <t>lokacija MB Tezno</t>
  </si>
  <si>
    <t>2000 Maribor, Valvazorjeva 17</t>
  </si>
  <si>
    <t>kret.post. I</t>
  </si>
  <si>
    <t>kol.ni zaznana</t>
  </si>
  <si>
    <t>čuvajnica VII</t>
  </si>
  <si>
    <t>2000 Maribor, Vodovodna 34</t>
  </si>
  <si>
    <t xml:space="preserve">žp MB Tezno </t>
  </si>
  <si>
    <t>prometni urad S</t>
  </si>
  <si>
    <t>0,750</t>
  </si>
  <si>
    <t>kretnik J</t>
  </si>
  <si>
    <t>KGS 26 A</t>
  </si>
  <si>
    <t>prometni urad J</t>
  </si>
  <si>
    <t>INV AY-XP9RSR</t>
  </si>
  <si>
    <t>žp MB Tezno S</t>
  </si>
  <si>
    <t>kretniška p. 2A</t>
  </si>
  <si>
    <t>2270 Ormož, Kolodvorska 10</t>
  </si>
  <si>
    <t>žp Ormož</t>
  </si>
  <si>
    <t>0,890</t>
  </si>
  <si>
    <t>2211 Pesnica, Pesnica 19</t>
  </si>
  <si>
    <t>žp Pesnica</t>
  </si>
  <si>
    <t>BON</t>
  </si>
  <si>
    <t>B2VI-12/B2VO-12</t>
  </si>
  <si>
    <t>0,850</t>
  </si>
  <si>
    <t>2363 Podvelka, Podvelka 11</t>
  </si>
  <si>
    <t>žp Podvelka</t>
  </si>
  <si>
    <t>2319 Poljčane, Bistriška 50</t>
  </si>
  <si>
    <t>žp Poljčane</t>
  </si>
  <si>
    <t xml:space="preserve">DAIKIN </t>
  </si>
  <si>
    <t>FTXB/RXB</t>
  </si>
  <si>
    <t>1,200</t>
  </si>
  <si>
    <t>lokacija Velenje</t>
  </si>
  <si>
    <t>3313 Polzela, Polzela 52</t>
  </si>
  <si>
    <t>žp Polzela</t>
  </si>
  <si>
    <t>R407</t>
  </si>
  <si>
    <t>0,970</t>
  </si>
  <si>
    <t>3232 Ponikva, Hotunje 1</t>
  </si>
  <si>
    <t>žp Ponikva</t>
  </si>
  <si>
    <t>ASYG 12LM</t>
  </si>
  <si>
    <t>2331 Pragersko, Kolodvorska 8</t>
  </si>
  <si>
    <t>žp Pragersko</t>
  </si>
  <si>
    <t>prometni urad N</t>
  </si>
  <si>
    <t>2391 Prevalje, Na postaji 13</t>
  </si>
  <si>
    <t>žp Prevalje</t>
  </si>
  <si>
    <t>2250 Ptuj, Osojnikova 2</t>
  </si>
  <si>
    <t>žp Ptuj</t>
  </si>
  <si>
    <t>2327 Rače, Kolodvorska 11</t>
  </si>
  <si>
    <t>žp Rače</t>
  </si>
  <si>
    <t>3272 Rimske Toplice, Globoko 2</t>
  </si>
  <si>
    <t>žp Rimske Topllice</t>
  </si>
  <si>
    <t>3252 Rogatec, Celjska c. 31</t>
  </si>
  <si>
    <t>kretnik</t>
  </si>
  <si>
    <t>2342 Ruše, Pri kolodvoru 1</t>
  </si>
  <si>
    <t>žp Ruše</t>
  </si>
  <si>
    <t>2324 Lovrenc na P., Ruta 23</t>
  </si>
  <si>
    <t>žp Ruta</t>
  </si>
  <si>
    <t>2310 Slovenska Bistrica, Črešnjevec 152</t>
  </si>
  <si>
    <t>žp Slov.Bistrica</t>
  </si>
  <si>
    <t>2277 Središče ob Dravi, Kolodvorska 22</t>
  </si>
  <si>
    <t>žp Središče</t>
  </si>
  <si>
    <t>0,620</t>
  </si>
  <si>
    <t>MSZ-SF 35</t>
  </si>
  <si>
    <t>0,800</t>
  </si>
  <si>
    <t>3240 Šmarje pri Jelšah, Stranje 31</t>
  </si>
  <si>
    <t>žp Stranje</t>
  </si>
  <si>
    <t>2212 Šentilj, Mariborska 33</t>
  </si>
  <si>
    <t>žp Šentilj</t>
  </si>
  <si>
    <t>MDZ-DM40Z.E.</t>
  </si>
  <si>
    <t>3230 Šentjur pri Celju, Kolodvorska 2</t>
  </si>
  <si>
    <t>žp Šentjur</t>
  </si>
  <si>
    <t>3327 Šmartno ob Paki</t>
  </si>
  <si>
    <t>žp Šmartno</t>
  </si>
  <si>
    <t>3325 Šoštanj, Cesta Lole Ribarja 3</t>
  </si>
  <si>
    <t>žp Šoštanj</t>
  </si>
  <si>
    <t>kretniška post.</t>
  </si>
  <si>
    <t>klimatska naprava-prenosna</t>
  </si>
  <si>
    <t>BEKO</t>
  </si>
  <si>
    <t>BKKE-09H</t>
  </si>
  <si>
    <t>Štore, Ulica XIV. Divizije 32</t>
  </si>
  <si>
    <t>žp Štore</t>
  </si>
  <si>
    <t>3320 Velenje, Cesta talcev 36</t>
  </si>
  <si>
    <t>žp Velenje</t>
  </si>
  <si>
    <t>3320 Velenje, Partizanska 66 a</t>
  </si>
  <si>
    <t>žp Velenje-Pesje</t>
  </si>
  <si>
    <t>BALAY</t>
  </si>
  <si>
    <t>3XP 30</t>
  </si>
  <si>
    <t>2365 Vuhred, Vuhred 17</t>
  </si>
  <si>
    <t>žp Vuhred</t>
  </si>
  <si>
    <t>2367 Radlje ob Dravi</t>
  </si>
  <si>
    <t>žp Vuzenica</t>
  </si>
  <si>
    <t>KGS 53A</t>
  </si>
  <si>
    <t>1,280</t>
  </si>
  <si>
    <t>3310 Žalec, Hmeljarska 4</t>
  </si>
  <si>
    <t>žp Žalec</t>
  </si>
  <si>
    <t>Proga</t>
  </si>
  <si>
    <t>Št. BP/RBP</t>
  </si>
  <si>
    <t>Ime BP/RBP</t>
  </si>
  <si>
    <t>Kilometrska lega proge</t>
  </si>
  <si>
    <t xml:space="preserve">ZS </t>
  </si>
  <si>
    <t xml:space="preserve">ZD </t>
  </si>
  <si>
    <t>BP/RBP</t>
  </si>
  <si>
    <t>Hiperpovezava na www strani Google earth</t>
  </si>
  <si>
    <t>BP-30.01</t>
  </si>
  <si>
    <t>BP-30.01 OBREŽJE</t>
  </si>
  <si>
    <t>504+750</t>
  </si>
  <si>
    <t>Hiška - kontejner</t>
  </si>
  <si>
    <t>Emerson Liebert HPW</t>
  </si>
  <si>
    <t>WM05SD</t>
  </si>
  <si>
    <t>BP</t>
  </si>
  <si>
    <t>Cestno vozilo/peš po progi</t>
  </si>
  <si>
    <t>http://maps.google.com/?q=46.09563100,15.19814700</t>
  </si>
  <si>
    <t>BP-30.02</t>
  </si>
  <si>
    <t>BP-30.02 GRAČNICA</t>
  </si>
  <si>
    <t>507+246</t>
  </si>
  <si>
    <t>http://maps.google.com/?q=46.10931400,15.22172600</t>
  </si>
  <si>
    <t>RBP-30.02 B1</t>
  </si>
  <si>
    <t>RBP-30.02 B1 GRAČNICA</t>
  </si>
  <si>
    <t>510+740</t>
  </si>
  <si>
    <t>Cosmotec industrial cooling</t>
  </si>
  <si>
    <t>CVO0800220Z500</t>
  </si>
  <si>
    <t>R134A</t>
  </si>
  <si>
    <t>0,325</t>
  </si>
  <si>
    <t>RBP</t>
  </si>
  <si>
    <t>http://maps.google.com/?q=46.13199000,15.19759000</t>
  </si>
  <si>
    <t>BP-30.03</t>
  </si>
  <si>
    <t>BP-30.03 MODRIČ</t>
  </si>
  <si>
    <t>512+600</t>
  </si>
  <si>
    <t>http://maps.google.com/?q=46.14515600,15.20870000</t>
  </si>
  <si>
    <t>BP-30.04</t>
  </si>
  <si>
    <t>BP-30.04 LAŠKO</t>
  </si>
  <si>
    <t>516+650</t>
  </si>
  <si>
    <t>http://maps.google.com/?q=46.15541667,15.23205556</t>
  </si>
  <si>
    <t>BP-30.05</t>
  </si>
  <si>
    <t>BP-30.05 TREMERJE</t>
  </si>
  <si>
    <t>521+300</t>
  </si>
  <si>
    <t>http://maps.google.com/?q=46.19287800,15.22944100</t>
  </si>
  <si>
    <t>BP-30.06</t>
  </si>
  <si>
    <t>BP-30.06 ZAGRAD</t>
  </si>
  <si>
    <t>523+800</t>
  </si>
  <si>
    <t>http://maps.google.com/?q=46.20632000,15.24870400</t>
  </si>
  <si>
    <t>BP-30.07</t>
  </si>
  <si>
    <t>BP-30.07 CELJE</t>
  </si>
  <si>
    <t>527+492</t>
  </si>
  <si>
    <t>http://maps.google.com/?q=46.23297400,15.27162400</t>
  </si>
  <si>
    <t>BP-30.08</t>
  </si>
  <si>
    <t>BP-30.08 OPOKA</t>
  </si>
  <si>
    <t>533+005</t>
  </si>
  <si>
    <t>http://maps.google.com/?q=46.21921900,15.33661200</t>
  </si>
  <si>
    <t>BP-30.09</t>
  </si>
  <si>
    <t>BP-30.09 GROBELNO</t>
  </si>
  <si>
    <t>541+800</t>
  </si>
  <si>
    <t>http://maps.google.com/?q=46.21316000,15.43984600</t>
  </si>
  <si>
    <t>RBP-30.10 A1</t>
  </si>
  <si>
    <t>RBP-30.10 A1 ZAGAJ</t>
  </si>
  <si>
    <t>544+250</t>
  </si>
  <si>
    <t>http://maps.google.com/?q=46.24076000,15.43191000</t>
  </si>
  <si>
    <t>BP-30.10</t>
  </si>
  <si>
    <t>BP-30.10 ZAGAJ</t>
  </si>
  <si>
    <t>546+449</t>
  </si>
  <si>
    <t>Terensko vozilo</t>
  </si>
  <si>
    <t>http://maps.google.com/?q=46.25805100,15.43452300</t>
  </si>
  <si>
    <t>RBP-30.11 A1</t>
  </si>
  <si>
    <t>RBP-30.11 A1 OSTROŽNO</t>
  </si>
  <si>
    <t>549+100</t>
  </si>
  <si>
    <t>http://maps.google.com/?q=46.26717000,15.46180000</t>
  </si>
  <si>
    <t>BP-30.11</t>
  </si>
  <si>
    <t>BP-30.11 OSTROŽNO</t>
  </si>
  <si>
    <t>550+840</t>
  </si>
  <si>
    <t>http://maps.google.com/?q=46.26460000,15.48346200</t>
  </si>
  <si>
    <t>BP-30.12</t>
  </si>
  <si>
    <t>BP-30.12 D GORA</t>
  </si>
  <si>
    <t>553+520</t>
  </si>
  <si>
    <t>http://maps.google.com/?q=46.28261100,15.50163300</t>
  </si>
  <si>
    <t>BP-30.13</t>
  </si>
  <si>
    <t>BP-30.13 ZBELOVSKA GORA</t>
  </si>
  <si>
    <t>555+600</t>
  </si>
  <si>
    <t>http://maps.google.com/?q=46.28941200,15.52147100</t>
  </si>
  <si>
    <t>BP-30.14</t>
  </si>
  <si>
    <t>BP-30.14 POLJČANE</t>
  </si>
  <si>
    <t>561+070</t>
  </si>
  <si>
    <t>http://maps.google.com/?q=46.31197222,15.57769444</t>
  </si>
  <si>
    <t>BP-30.15</t>
  </si>
  <si>
    <t>BP-30.15 ŽABJEK</t>
  </si>
  <si>
    <t>566+710</t>
  </si>
  <si>
    <t>http://maps.google.com/?q=46.35129200,15.56680800</t>
  </si>
  <si>
    <t>BP-30.16</t>
  </si>
  <si>
    <t>BP-30.16 ČREŠNJEVEC</t>
  </si>
  <si>
    <t>570+560</t>
  </si>
  <si>
    <t>http://maps.google.com/?q=46.36851100,15.61791000</t>
  </si>
  <si>
    <t>BP-30.17</t>
  </si>
  <si>
    <t>BP-30.17 PRAGERSKO</t>
  </si>
  <si>
    <t>575+247</t>
  </si>
  <si>
    <t>http://maps.google.com/?q=46.39645700,15.66252600</t>
  </si>
  <si>
    <t>BP-30.18</t>
  </si>
  <si>
    <t>BP-30.18 RAČE</t>
  </si>
  <si>
    <t>581+730</t>
  </si>
  <si>
    <t>http://maps.google.com/?q=46.45455556,15.66433333</t>
  </si>
  <si>
    <t>BP-30.19</t>
  </si>
  <si>
    <t>BP-30.19 MARIBOR</t>
  </si>
  <si>
    <t>592+882</t>
  </si>
  <si>
    <t>http://maps.google.com/?q=46.55252400,15.65484600</t>
  </si>
  <si>
    <t>RBP-30.20 A1</t>
  </si>
  <si>
    <t>RBP-30.20 A1 POČEHOVA</t>
  </si>
  <si>
    <t>596+470</t>
  </si>
  <si>
    <t>http://maps.google.com/?q=46.58175000,15.66605556</t>
  </si>
  <si>
    <t>BP-30.20</t>
  </si>
  <si>
    <t>BP-30.20 POČEHOVA</t>
  </si>
  <si>
    <t>597+432</t>
  </si>
  <si>
    <t>http://maps.google.com/?q=46.58934700,15.66860900</t>
  </si>
  <si>
    <t>BP-30.21</t>
  </si>
  <si>
    <t>BP-30.21 CIRKNICA</t>
  </si>
  <si>
    <t>604+205</t>
  </si>
  <si>
    <t>http://maps.google.com/?q=46.64318300,15.66406900</t>
  </si>
  <si>
    <t>BP-30.22</t>
  </si>
  <si>
    <t>BP-30.22 ŠENTILJ</t>
  </si>
  <si>
    <t>608+764</t>
  </si>
  <si>
    <t>http://maps.google.com/?q=46.67990100,15.65185300</t>
  </si>
  <si>
    <t>BP-31.01</t>
  </si>
  <si>
    <t>BP-31.01 ŽALEC</t>
  </si>
  <si>
    <t>10+520</t>
  </si>
  <si>
    <t>http://maps.google.com/?q=46.25388500,15.14499900</t>
  </si>
  <si>
    <t>BP-31.02</t>
  </si>
  <si>
    <t>BP-31.02 POLZELA</t>
  </si>
  <si>
    <t>17+300</t>
  </si>
  <si>
    <t>http://maps.google.com/?q=46.28099600,15.06806100</t>
  </si>
  <si>
    <t>BP-31.03</t>
  </si>
  <si>
    <t>BP-31.03 ŠMARTNO OB PAKI</t>
  </si>
  <si>
    <t>23+413</t>
  </si>
  <si>
    <t>http://maps.google.com/?q=46.32909400,15.03698300</t>
  </si>
  <si>
    <t>BP-31.04</t>
  </si>
  <si>
    <t>BP-31.04 SKORNO 1</t>
  </si>
  <si>
    <t>27+882</t>
  </si>
  <si>
    <t>http://maps.google.com/?q=46.36011500,15.02126200</t>
  </si>
  <si>
    <t>BP-31.05</t>
  </si>
  <si>
    <t>BP-31.05 SKORNO 2</t>
  </si>
  <si>
    <t>29+090</t>
  </si>
  <si>
    <t>http://maps.google.com/?q=46.36778500,15.01755600</t>
  </si>
  <si>
    <t>BP-31.06</t>
  </si>
  <si>
    <t>BP-31.06 SKORNO PREDOR</t>
  </si>
  <si>
    <t>30+590</t>
  </si>
  <si>
    <t>http://maps.google.com/?q=46.37775400,15.02356400</t>
  </si>
  <si>
    <t>BP-31.07</t>
  </si>
  <si>
    <t>BP-31.07 ŠOŠTANJ</t>
  </si>
  <si>
    <t>32+890</t>
  </si>
  <si>
    <t>http://maps.google.com/?q=46.37605000,15.05088000</t>
  </si>
  <si>
    <t>RBP-31.07 B1</t>
  </si>
  <si>
    <t>RBP-31.07 B1 ŠOŠTANJ</t>
  </si>
  <si>
    <t>37+350</t>
  </si>
  <si>
    <t>http://maps.google.com/?q=46.36445000,15.10192000</t>
  </si>
  <si>
    <t>BP-32.01</t>
  </si>
  <si>
    <t>BP-32.01 SV. ROK</t>
  </si>
  <si>
    <t>28+630</t>
  </si>
  <si>
    <t>http://maps.google.com/?q=46.20872400,15.75692800</t>
  </si>
  <si>
    <t>BP-32.02</t>
  </si>
  <si>
    <t>BP-32.02 DOBOVEC</t>
  </si>
  <si>
    <t>30+390</t>
  </si>
  <si>
    <t>http://maps.google.com/?q=46.22079900,15.75128200</t>
  </si>
  <si>
    <t>BP-32.03</t>
  </si>
  <si>
    <t>BP-32.03 ROGATEC</t>
  </si>
  <si>
    <t>34+600</t>
  </si>
  <si>
    <t>http://maps.google.com/?q=46.22377400,15.71024800</t>
  </si>
  <si>
    <t>BP-32.04</t>
  </si>
  <si>
    <t>BP-32.04 RJAVICA</t>
  </si>
  <si>
    <t>40+110</t>
  </si>
  <si>
    <t>http://maps.google.com/?q=46.21641700,15.64613600</t>
  </si>
  <si>
    <t>BP-32.05</t>
  </si>
  <si>
    <t>BP-32.05 TEKAČEVO</t>
  </si>
  <si>
    <t>44+050</t>
  </si>
  <si>
    <t>http://maps.google.com/?q=46.24342700,15.62286700</t>
  </si>
  <si>
    <t>RBP-32.05 B1</t>
  </si>
  <si>
    <t>RBP-32.05 B1 TEKAČEVO</t>
  </si>
  <si>
    <t>45+650</t>
  </si>
  <si>
    <t>http://maps.google.com/?q=46.23920000,15.60551000</t>
  </si>
  <si>
    <t>BP-32.06</t>
  </si>
  <si>
    <t>BP-32.06 PODPLAT</t>
  </si>
  <si>
    <t>48+200</t>
  </si>
  <si>
    <t>http://maps.google.com/?q=46.24414100,15.57272500</t>
  </si>
  <si>
    <t>RBP-32.06 B1</t>
  </si>
  <si>
    <t>RBP-32.06 B1 PODPLAT</t>
  </si>
  <si>
    <t>50+590</t>
  </si>
  <si>
    <t>http://maps.google.com/?q=46.22673200,15.56319200</t>
  </si>
  <si>
    <t>BP-32.07</t>
  </si>
  <si>
    <t>BP-32.07 ŠMARJE</t>
  </si>
  <si>
    <t>56+900</t>
  </si>
  <si>
    <t>http://maps.google.com/?q=46.23093800,15.51514800</t>
  </si>
  <si>
    <t>BP-32.08</t>
  </si>
  <si>
    <t>BP-32.08 TUNEL ŠMARJE</t>
  </si>
  <si>
    <t>59+840</t>
  </si>
  <si>
    <t>http://maps.google.com/?q=46.22998100,15.47892800</t>
  </si>
  <si>
    <t>BP-33.01</t>
  </si>
  <si>
    <t>BP-33.01 PODČETRTEK</t>
  </si>
  <si>
    <t>42+050</t>
  </si>
  <si>
    <t>http://maps.google.com/?q=46.14911400,15.59688600</t>
  </si>
  <si>
    <t>BP-33.02</t>
  </si>
  <si>
    <t>BP-33.02 SODNA VAS</t>
  </si>
  <si>
    <t>46+350</t>
  </si>
  <si>
    <t>http://maps.google.com/?q=46.17853600,15.59995400</t>
  </si>
  <si>
    <t>RBP-33.02 B1</t>
  </si>
  <si>
    <t>RBP-33.02 B1 SODNA VAS</t>
  </si>
  <si>
    <t>49+450</t>
  </si>
  <si>
    <t>http://maps.google.com/?q=46.19865000,15.58193000</t>
  </si>
  <si>
    <t>BP-33.03</t>
  </si>
  <si>
    <t>BP-33.03 STRANJE</t>
  </si>
  <si>
    <t>51+540</t>
  </si>
  <si>
    <t>http://maps.google.com/?q=46.21677300,15.56081300</t>
  </si>
  <si>
    <t>BP-34.01</t>
  </si>
  <si>
    <t>BP-34.01 BISTRICA OB DRAVI</t>
  </si>
  <si>
    <t>8+130</t>
  </si>
  <si>
    <t>http://maps.google.com/?q=46.55750400,15.55373300</t>
  </si>
  <si>
    <t>BP-34.02</t>
  </si>
  <si>
    <t>BP-34.02 RUŠE</t>
  </si>
  <si>
    <t>12+400</t>
  </si>
  <si>
    <t>http://maps.google.com/?q=46.54070600,15.50362000</t>
  </si>
  <si>
    <t>RBP-34.03 A1</t>
  </si>
  <si>
    <t>RBP-34.03 A1 FALA</t>
  </si>
  <si>
    <t>17+200</t>
  </si>
  <si>
    <t>http://maps.google.com/?q=46.53946000,15.45168000</t>
  </si>
  <si>
    <t>BP-34.03</t>
  </si>
  <si>
    <t>BP-34.03 FALA</t>
  </si>
  <si>
    <t>18+100</t>
  </si>
  <si>
    <t>http://maps.google.com/?q=46.54695700,15.45044900</t>
  </si>
  <si>
    <t>RBP-34.03 B1</t>
  </si>
  <si>
    <t>RBP-34.03 B1 FALA</t>
  </si>
  <si>
    <t>19+850</t>
  </si>
  <si>
    <t>http://maps.google.com/?q=46.56170000,15.45500000</t>
  </si>
  <si>
    <t>RBP-34.04 A1</t>
  </si>
  <si>
    <t>RBP-34.04 A1 PEKUŠEK 2</t>
  </si>
  <si>
    <t>20+950</t>
  </si>
  <si>
    <t>Terensko vozilo/peš po progi</t>
  </si>
  <si>
    <t>http://maps.google.com/?q=46.57140000,15.45479000</t>
  </si>
  <si>
    <t>RBP-34.04 A2</t>
  </si>
  <si>
    <t>RBP-34.04 A2 PEKUŠEK 1</t>
  </si>
  <si>
    <t>21+540</t>
  </si>
  <si>
    <t>http://maps.google.com/?q=46.57598000,15.45046000</t>
  </si>
  <si>
    <t>BP-34.04</t>
  </si>
  <si>
    <t>BP-34.04 PEKUŠEK</t>
  </si>
  <si>
    <t>23+140</t>
  </si>
  <si>
    <t>http://maps.google.com/?q=46.57455000,15.44065000</t>
  </si>
  <si>
    <t>BP-34.05</t>
  </si>
  <si>
    <t>BP-34.05 RUTA</t>
  </si>
  <si>
    <t>24+800</t>
  </si>
  <si>
    <t>http://maps.google.com/?q=46.56305800,15.43263300</t>
  </si>
  <si>
    <t>BP-34.06</t>
  </si>
  <si>
    <t>BP-34.06 OŽBALT</t>
  </si>
  <si>
    <t>28+080</t>
  </si>
  <si>
    <t>http://maps.google.com/?q=46.58006800,15.40198500</t>
  </si>
  <si>
    <t>RBP-34.06 B1</t>
  </si>
  <si>
    <t>RBP-34.06 B1 OŽBALT</t>
  </si>
  <si>
    <t>28+710</t>
  </si>
  <si>
    <t>http://maps.google.com/?q=46.58224000,15.39471000</t>
  </si>
  <si>
    <t>BP-34.07</t>
  </si>
  <si>
    <t>BP-34.07 PODVELKA 2</t>
  </si>
  <si>
    <t>31+480</t>
  </si>
  <si>
    <t>http://maps.google.com/?q=46.57947600,15.36105300</t>
  </si>
  <si>
    <t>BP-34.08</t>
  </si>
  <si>
    <t>BP-34.08 PODVELKA 1</t>
  </si>
  <si>
    <t>33+900</t>
  </si>
  <si>
    <t>http://maps.google.com/?q=46.59196200,15.33746500</t>
  </si>
  <si>
    <t>RBP-34.09 A1</t>
  </si>
  <si>
    <t>RBP-34.09 A1 JANŽEVSKI VRH</t>
  </si>
  <si>
    <t>35+500</t>
  </si>
  <si>
    <t>http://maps.google.com/?q=46.58939000,15.31864000</t>
  </si>
  <si>
    <t>BP-34.09</t>
  </si>
  <si>
    <t>BP-34.09 JANŽEVSKI VRH</t>
  </si>
  <si>
    <t>36+900</t>
  </si>
  <si>
    <t>http://maps.google.com/?q=46.59505000,15.30798000</t>
  </si>
  <si>
    <t>BP-34.10</t>
  </si>
  <si>
    <t>BP-34.10 VUHRED ELEKTRAR.</t>
  </si>
  <si>
    <t>39+600</t>
  </si>
  <si>
    <t>http://maps.google.com/?q=46.58638500,15.27949700</t>
  </si>
  <si>
    <t>BP-34.11</t>
  </si>
  <si>
    <t>BP-34.11 VUHRED</t>
  </si>
  <si>
    <t>42+680</t>
  </si>
  <si>
    <t>http://maps.google.com/?q=46.59973600,15.24820200</t>
  </si>
  <si>
    <t>BP-34.12</t>
  </si>
  <si>
    <t>BP-34.12 ŠENTVID</t>
  </si>
  <si>
    <t>47+920</t>
  </si>
  <si>
    <t>http://maps.google.com/?q=46.60981900,15.19005700</t>
  </si>
  <si>
    <t>BP-34.13</t>
  </si>
  <si>
    <t>BP-34.13 VUZENICA</t>
  </si>
  <si>
    <t>51+630</t>
  </si>
  <si>
    <t>http://maps.google.com/?q=46.59387400,15.15880600</t>
  </si>
  <si>
    <t>RBP-34.14 A1</t>
  </si>
  <si>
    <t>RBP-34.14 A1 TRBONJE JEZERO</t>
  </si>
  <si>
    <t>54+450</t>
  </si>
  <si>
    <t>http://maps.google.com/?q=46.59483900,15.12487000</t>
  </si>
  <si>
    <t>BP-34.14</t>
  </si>
  <si>
    <t>BP-34.14 TRBONJE</t>
  </si>
  <si>
    <t>55+900</t>
  </si>
  <si>
    <t>http://maps.google.com/?q=46.60490000,15.11108300</t>
  </si>
  <si>
    <t>RBP-34.15 A1</t>
  </si>
  <si>
    <t>RBP-34.15 A1 SV. DANIJEL</t>
  </si>
  <si>
    <t>57+100</t>
  </si>
  <si>
    <t>http://maps.google.com/?q=46.60358000,15.09742600</t>
  </si>
  <si>
    <t>BP-34.15</t>
  </si>
  <si>
    <t>BP-34.15 SV. DANIJEL</t>
  </si>
  <si>
    <t>59+700</t>
  </si>
  <si>
    <t>http://maps.google.com/?q=46.60333500,15.06506300</t>
  </si>
  <si>
    <t>BP-34.16</t>
  </si>
  <si>
    <t>BP-34.16 DRAVOGRAD</t>
  </si>
  <si>
    <t>63+420</t>
  </si>
  <si>
    <t>http://maps.google.com/?q=46.58600200,15.02444200</t>
  </si>
  <si>
    <t>BP-34.17</t>
  </si>
  <si>
    <t>BP-34.17 TOLSTI VRH</t>
  </si>
  <si>
    <t>65+390</t>
  </si>
  <si>
    <t>http://maps.google.com/?q=46.57066700,15.01738700</t>
  </si>
  <si>
    <t>BP-34.18</t>
  </si>
  <si>
    <t>BP-34.18 DOBRIJE</t>
  </si>
  <si>
    <t>67+810</t>
  </si>
  <si>
    <t>http://maps.google.com/?q=46.55988900,14.99102000</t>
  </si>
  <si>
    <t>BP-34.19</t>
  </si>
  <si>
    <t>BP-34.19 RAVNE</t>
  </si>
  <si>
    <t>71+210</t>
  </si>
  <si>
    <t>http://maps.google.com/?q=46.54633400,14.96026200</t>
  </si>
  <si>
    <t>BP-34.20</t>
  </si>
  <si>
    <t>BP-34.20 POLJANA</t>
  </si>
  <si>
    <t>77+240</t>
  </si>
  <si>
    <t>http://maps.google.com/?q=46.54916000,14.89270500</t>
  </si>
  <si>
    <t>BP-34.21</t>
  </si>
  <si>
    <t>BP-34.21 DOLGA BRDA</t>
  </si>
  <si>
    <t>79+350</t>
  </si>
  <si>
    <t>http://maps.google.com/?q=46.55533200,14.87123100</t>
  </si>
  <si>
    <t>RBP-34.22 A1</t>
  </si>
  <si>
    <t>RBP-34.22 A1 HOLMEC</t>
  </si>
  <si>
    <t>81+050</t>
  </si>
  <si>
    <t>http://maps.google.com/?q=46.56313000,14.85288700</t>
  </si>
  <si>
    <t>BP-34.22</t>
  </si>
  <si>
    <t>BP-34.22 HOLMEC</t>
  </si>
  <si>
    <t>81+660</t>
  </si>
  <si>
    <t>http://maps.google.com/?q=46.56422400,14.84517100</t>
  </si>
  <si>
    <t>BP-40.01</t>
  </si>
  <si>
    <t>BP-40.01 KIDRIČEVO</t>
  </si>
  <si>
    <t>11+110</t>
  </si>
  <si>
    <t>http://maps.google.com/?q=46.40086600,15.80069800</t>
  </si>
  <si>
    <t>BP-40.02</t>
  </si>
  <si>
    <t>BP-40.02 PTUJ</t>
  </si>
  <si>
    <t>18+270</t>
  </si>
  <si>
    <t>http://maps.google.com/?q=46.42302300,15.88030200</t>
  </si>
  <si>
    <t>BP-40.03</t>
  </si>
  <si>
    <t>BP-40.03 MOŠKANJCI</t>
  </si>
  <si>
    <t>26+510</t>
  </si>
  <si>
    <t>http://maps.google.com/?q=46.42316400,15.98412200</t>
  </si>
  <si>
    <t>BP-40.04</t>
  </si>
  <si>
    <t>BP-40.04 VELIKA NEDELJA</t>
  </si>
  <si>
    <t>35+800</t>
  </si>
  <si>
    <t>http://maps.google.com/?q=46.41533900,16.10450800</t>
  </si>
  <si>
    <t>BP-41.01</t>
  </si>
  <si>
    <t>BP-41.01 IVANJKOVCI</t>
  </si>
  <si>
    <t>8+608</t>
  </si>
  <si>
    <t>http://maps.google.com/?q=46.45809000,16.15648000</t>
  </si>
  <si>
    <t>BP-41.02</t>
  </si>
  <si>
    <t>BP-41.02 MEKOTNJAK</t>
  </si>
  <si>
    <t>14+177</t>
  </si>
  <si>
    <t>http://maps.google.com/?q=46.50722200,16.15757800</t>
  </si>
  <si>
    <t>BP-41.03</t>
  </si>
  <si>
    <t>BP-41.03 STRO¬JA VAS</t>
  </si>
  <si>
    <t>18+680</t>
  </si>
  <si>
    <t>http://maps.google.com/?q=46.51118000,16.20622000</t>
  </si>
  <si>
    <t>BP-41.04</t>
  </si>
  <si>
    <t>BP-41.04 GRLAVA</t>
  </si>
  <si>
    <t>24+990</t>
  </si>
  <si>
    <t>http://maps.google.com/?q=46.55719400,16.17405600</t>
  </si>
  <si>
    <t>BP-41.05</t>
  </si>
  <si>
    <t>BP-41.05 DOKLEŽOVJE</t>
  </si>
  <si>
    <t>29+780</t>
  </si>
  <si>
    <t>http://maps.google.com/?q=46.59787500,16.19095000</t>
  </si>
  <si>
    <t>BP-41.06</t>
  </si>
  <si>
    <t>BP-41.06 MURSKA SOBOTA</t>
  </si>
  <si>
    <t>38+670</t>
  </si>
  <si>
    <t>http://maps.google.com/?q=46.66060800,16.17205600</t>
  </si>
  <si>
    <t>BP-41.07</t>
  </si>
  <si>
    <t>BP-41.07 PUCONCI</t>
  </si>
  <si>
    <t>43+865</t>
  </si>
  <si>
    <t>http://maps.google.com/?q=46.70336100,16.15380600</t>
  </si>
  <si>
    <t>BP-41.08</t>
  </si>
  <si>
    <t>BP-41.08 MOŠČANCI</t>
  </si>
  <si>
    <t>49+182</t>
  </si>
  <si>
    <t>http://maps.google.com/?q=46.74810800,16.16222300</t>
  </si>
  <si>
    <t>BP-41.09</t>
  </si>
  <si>
    <t>BP-41.09 STANJEVCI</t>
  </si>
  <si>
    <t>55+125</t>
  </si>
  <si>
    <t>http://maps.google.com/?q=46.80069100,16.16927800</t>
  </si>
  <si>
    <t>RBP-41.09 B1</t>
  </si>
  <si>
    <t>RBP-41.09 B1 STANJEVCI</t>
  </si>
  <si>
    <t>55+750</t>
  </si>
  <si>
    <t>http://maps.google.com/?q=46.80430000,16.17560000</t>
  </si>
  <si>
    <t>BP-41.10</t>
  </si>
  <si>
    <t>BP-41.10 PESKOVCI</t>
  </si>
  <si>
    <t>60+825</t>
  </si>
  <si>
    <t>http://maps.google.com/?q=46.80394100,16.23994500</t>
  </si>
  <si>
    <t>RBP-41.11 A1</t>
  </si>
  <si>
    <t>RBP-41.11 A1 HODOŠ</t>
  </si>
  <si>
    <t>64+040</t>
  </si>
  <si>
    <t>http://maps.google.com/?q=46.81815800,16.27527200</t>
  </si>
  <si>
    <t>BP-41.11</t>
  </si>
  <si>
    <t>BP-41.11 HODOŠ</t>
  </si>
  <si>
    <t>68+400</t>
  </si>
  <si>
    <t>http://maps.google.com/?q=46.82030200,16.33052800</t>
  </si>
  <si>
    <t>BP-42.02</t>
  </si>
  <si>
    <t>BP-42.02 HRASTJE MOTA</t>
  </si>
  <si>
    <t>13+000</t>
  </si>
  <si>
    <t>http://maps.google.com/?q=46.61076500,16.07821000</t>
  </si>
  <si>
    <t>BP-42.03</t>
  </si>
  <si>
    <t>BP-42.03 GORNJA RADGONA</t>
  </si>
  <si>
    <t>22+500</t>
  </si>
  <si>
    <t>http://maps.google.com/?q=46.66357200,16.00669300</t>
  </si>
  <si>
    <t>BP-44.01</t>
  </si>
  <si>
    <t>BP-44.01 ORMOŽ</t>
  </si>
  <si>
    <t>41+540</t>
  </si>
  <si>
    <t>http://maps.google.com/?q=46.39794700,16.17041000</t>
  </si>
  <si>
    <t>BP-44.02</t>
  </si>
  <si>
    <t>BP-44.02 SREDIŠČE</t>
  </si>
  <si>
    <t>49+802</t>
  </si>
  <si>
    <t>http://maps.google.com/?q=46.38895300,16.27693600</t>
  </si>
  <si>
    <t>LV TK Zidani most</t>
  </si>
  <si>
    <t>BP-10.01</t>
  </si>
  <si>
    <t>BP-10.01 DOBOVA</t>
  </si>
  <si>
    <t>456+600</t>
  </si>
  <si>
    <t>http://maps.google.com/?q=45.91160800,15.61738000</t>
  </si>
  <si>
    <t>BP-10.02</t>
  </si>
  <si>
    <t>BP-10.02 KRŠKO</t>
  </si>
  <si>
    <t>465+843</t>
  </si>
  <si>
    <t>http://maps.google.com/?q=45.94873200,15.51255900</t>
  </si>
  <si>
    <t>BP-10.03</t>
  </si>
  <si>
    <t>BP-10.03 BRESTANICA</t>
  </si>
  <si>
    <t>471+358</t>
  </si>
  <si>
    <t>http://maps.google.com/?q=45.98577600,15.47395500</t>
  </si>
  <si>
    <t>BP-10.04</t>
  </si>
  <si>
    <t>BP-10.04 BLANCA</t>
  </si>
  <si>
    <t>477+181</t>
  </si>
  <si>
    <t>http://maps.google.com/?q=45.98891400,15.40210000</t>
  </si>
  <si>
    <t>BP-10.05</t>
  </si>
  <si>
    <t>BP-10.05 SEVNICA</t>
  </si>
  <si>
    <t>485+398</t>
  </si>
  <si>
    <t>http://maps.google.com/?q=46.00704325,15.30375988</t>
  </si>
  <si>
    <t>RBP-10.05 B1</t>
  </si>
  <si>
    <t>RBP-10.05 B1 SEVNICA</t>
  </si>
  <si>
    <t>490+345</t>
  </si>
  <si>
    <t>http://maps.google.com/?q=46.03615500,15.26885400</t>
  </si>
  <si>
    <t>BP-10.07</t>
  </si>
  <si>
    <t>BP-10.07 LOKA</t>
  </si>
  <si>
    <t>497+149</t>
  </si>
  <si>
    <t>http://maps.google.com/?q=46.05398300,15.20547800</t>
  </si>
  <si>
    <t>RBP-10.07 B1</t>
  </si>
  <si>
    <t>RBP-10.07 B1 LOKA</t>
  </si>
  <si>
    <t>500+930</t>
  </si>
  <si>
    <t>http://maps.google.com/?q=46.07672800,15.17853200</t>
  </si>
  <si>
    <t>BP-10.08</t>
  </si>
  <si>
    <t>BP-10.08 ZIDANI MOST</t>
  </si>
  <si>
    <t>502+185</t>
  </si>
  <si>
    <t>http://maps.google.com/?q=46.08459300,15.17185800</t>
  </si>
  <si>
    <t>RBP-10.08 B1</t>
  </si>
  <si>
    <t>RBP-10.08 B1 ZIDANI MOST</t>
  </si>
  <si>
    <t>504+417</t>
  </si>
  <si>
    <t>http://maps.google.com/?q=46.09865300,15.14810000</t>
  </si>
  <si>
    <t>BP-10.10</t>
  </si>
  <si>
    <t>BP-10.10 ŠAVNA PEČ</t>
  </si>
  <si>
    <t>506+611</t>
  </si>
  <si>
    <t>http://maps.google.com/?q=46.10626100,15.12307200</t>
  </si>
  <si>
    <t>RBP-10.10 B1</t>
  </si>
  <si>
    <t>RBP-10.10 B1 ŠAVNA PEČ</t>
  </si>
  <si>
    <t>508+290</t>
  </si>
  <si>
    <t>http://maps.google.com/?q=46.11364400,15.10620300</t>
  </si>
  <si>
    <t>BP-10.11</t>
  </si>
  <si>
    <t>BP-10.11 HRASTNIK</t>
  </si>
  <si>
    <t>509+745</t>
  </si>
  <si>
    <t>http://maps.google.com/?q=46.12261400,15.09375900</t>
  </si>
  <si>
    <t>RBP-10.13 A1</t>
  </si>
  <si>
    <t>RBP-10.13 A1 TRBOVLJE</t>
  </si>
  <si>
    <t>511+629</t>
  </si>
  <si>
    <t>http://maps.google.com/?q=46.12165600,15.07072200</t>
  </si>
  <si>
    <t>BP-10.13</t>
  </si>
  <si>
    <t>BP-10.13 TRBOVLJE</t>
  </si>
  <si>
    <t>514+582</t>
  </si>
  <si>
    <t>http://maps.google.com/?q=46.12652300,15.03713600</t>
  </si>
  <si>
    <t>RBP-10.15 A1</t>
  </si>
  <si>
    <t>RBP-10.15 A1 ZAGORJE 1</t>
  </si>
  <si>
    <t>517+201</t>
  </si>
  <si>
    <t>http://maps.google.com/?q=46.11265600,15.01013900</t>
  </si>
  <si>
    <t>RBP-10.15 A2</t>
  </si>
  <si>
    <t>RBP-10.15 A2 ZAGORJE 1</t>
  </si>
  <si>
    <t>517+842</t>
  </si>
  <si>
    <t>http://maps.google.com/?q=46.11292300,15.00201900</t>
  </si>
  <si>
    <t>BP-10.15</t>
  </si>
  <si>
    <t>BP-10.15 ZAGORJE 1</t>
  </si>
  <si>
    <t>519+260</t>
  </si>
  <si>
    <t>http://maps.google.com/?q=46.12030800,14.98925400</t>
  </si>
  <si>
    <t>BP-10.16</t>
  </si>
  <si>
    <t>BP-10.16 RENKE 2</t>
  </si>
  <si>
    <t>522+100</t>
  </si>
  <si>
    <t>http://maps.google.com/?q=46.10437700,14.96122700</t>
  </si>
  <si>
    <t>RBP-10.16 B1</t>
  </si>
  <si>
    <t>RBP-10.16 B1 RENKE 2</t>
  </si>
  <si>
    <t>523+668</t>
  </si>
  <si>
    <t>http://maps.google.com/?q=46.09390500,14.94925400</t>
  </si>
  <si>
    <t>BP-10.18</t>
  </si>
  <si>
    <t>BP-10.18 SAVA</t>
  </si>
  <si>
    <t>527+103</t>
  </si>
  <si>
    <t>http://maps.google.com/?q=46.09269800,14.90624100</t>
  </si>
  <si>
    <t>BP-10.19</t>
  </si>
  <si>
    <t>BP-10.19 PONOVIČE</t>
  </si>
  <si>
    <t>531+959</t>
  </si>
  <si>
    <t>http://maps.google.com/?q=46.07078600,14.85399400</t>
  </si>
  <si>
    <t>RBP-10.20 A1</t>
  </si>
  <si>
    <t>RBP-10.20 A1 POGONIK</t>
  </si>
  <si>
    <t>536+588</t>
  </si>
  <si>
    <t>http://maps.google.com/?q=46.06937600,14.81944800</t>
  </si>
  <si>
    <t>BP-10.20</t>
  </si>
  <si>
    <t>BP-10.20 POGONIK</t>
  </si>
  <si>
    <t>539+840</t>
  </si>
  <si>
    <t>http://maps.google.com/?q=46.08491500,14.80964000</t>
  </si>
  <si>
    <t>BP-10.21</t>
  </si>
  <si>
    <t>BP-10.21 KRESNIŠKE POLJANE</t>
  </si>
  <si>
    <t>545+454</t>
  </si>
  <si>
    <t>http://maps.google.com/?q=46.09079000,14.75473000</t>
  </si>
  <si>
    <t>BP-10.22</t>
  </si>
  <si>
    <t>BP-10.22 LAZE</t>
  </si>
  <si>
    <t>550+292</t>
  </si>
  <si>
    <t>http://maps.google.com/?q=46.08853133,14.69573934</t>
  </si>
  <si>
    <t>BP-10.23</t>
  </si>
  <si>
    <t>BP-10.23 ZALOG</t>
  </si>
  <si>
    <t>554+964</t>
  </si>
  <si>
    <t>http://maps.google.com/?q=46.07521900,14.64275600</t>
  </si>
  <si>
    <t>BP-10.24</t>
  </si>
  <si>
    <t>BP-10.24 LJUBLJANA CP</t>
  </si>
  <si>
    <t>566+700</t>
  </si>
  <si>
    <t>http://maps.google.com/?q=46.05818700,14.51780600</t>
  </si>
  <si>
    <t>BP-20.01</t>
  </si>
  <si>
    <t>BP-20.01 VIŽMARJE</t>
  </si>
  <si>
    <t>572+133</t>
  </si>
  <si>
    <t>http://maps.google.com/?q=46.10095700,14.46374800</t>
  </si>
  <si>
    <t>BP-20.02</t>
  </si>
  <si>
    <t>BP-20.02 RETEČE</t>
  </si>
  <si>
    <t>581+808</t>
  </si>
  <si>
    <t>http://maps.google.com/?q=46.15480000,14.37560000</t>
  </si>
  <si>
    <t>BP-20.03</t>
  </si>
  <si>
    <t>BP-20.03 ŠKOFJA LOKA</t>
  </si>
  <si>
    <t>586+649</t>
  </si>
  <si>
    <t>http://maps.google.com/?q=46.18117300,14.33085400</t>
  </si>
  <si>
    <t>BP-20.04</t>
  </si>
  <si>
    <t>BP-20.04 KRANJ</t>
  </si>
  <si>
    <t>594+957</t>
  </si>
  <si>
    <t>http://maps.google.com/?q=46.24303800,14.34755600</t>
  </si>
  <si>
    <t>BP-20.05</t>
  </si>
  <si>
    <t>BP-20.05 JOŠT</t>
  </si>
  <si>
    <t>597+661</t>
  </si>
  <si>
    <t>http://maps.google.com/?q=46.25057900,14.32266000</t>
  </si>
  <si>
    <t>BP-20.06</t>
  </si>
  <si>
    <t>BP-20.06 BESNICA</t>
  </si>
  <si>
    <t>603+060</t>
  </si>
  <si>
    <t>http://maps.google.com/?q=46.27548900,14.26753500</t>
  </si>
  <si>
    <t>BP-20.07</t>
  </si>
  <si>
    <t>BP-20.07 OTOČE</t>
  </si>
  <si>
    <t>608+397</t>
  </si>
  <si>
    <t>http://maps.google.com/?q=46.31245700,14.23107400</t>
  </si>
  <si>
    <t>BP-20.08</t>
  </si>
  <si>
    <t>BP-20.08 GLOBOKO</t>
  </si>
  <si>
    <t>611+840</t>
  </si>
  <si>
    <t>http://maps.google.com/?q=46.32722300,14.19624400</t>
  </si>
  <si>
    <t>BP-20.09</t>
  </si>
  <si>
    <t>BP-20.09 RADOVLJICA</t>
  </si>
  <si>
    <t>614+409</t>
  </si>
  <si>
    <t>http://maps.google.com/?q=46.33896300,14.17645000</t>
  </si>
  <si>
    <t>BP-20.10</t>
  </si>
  <si>
    <t>BP-20.10 ŽIROVNICA</t>
  </si>
  <si>
    <t>621+560</t>
  </si>
  <si>
    <t>http://maps.google.com/?q=46.39555700,14.13830600</t>
  </si>
  <si>
    <t>RBP-20.10 B1</t>
  </si>
  <si>
    <t>RBP-20.10 B1 ŽIROVNICA</t>
  </si>
  <si>
    <t>623+156</t>
  </si>
  <si>
    <t>http://maps.google.com/?q=46.40960000,14.13340000</t>
  </si>
  <si>
    <t>BP-20.11</t>
  </si>
  <si>
    <t>BP-20.11 JESENICE</t>
  </si>
  <si>
    <t>629+950</t>
  </si>
  <si>
    <t>http://maps.google.com/?q=46.43574500,14.05802300</t>
  </si>
  <si>
    <t>BP-20.12</t>
  </si>
  <si>
    <t>BP-20.12 HRUŠICA</t>
  </si>
  <si>
    <t>633+662</t>
  </si>
  <si>
    <t>http://maps.google.com/?q=46.44910000,14.01540000</t>
  </si>
  <si>
    <t>RBP-20.12 B1</t>
  </si>
  <si>
    <t>RBP-20.12 B1 HRUŠICA</t>
  </si>
  <si>
    <t>635+163</t>
  </si>
  <si>
    <t>http://maps.google.com/?q=46.46270100,14.01621600</t>
  </si>
  <si>
    <t>RBP-20.12 B2</t>
  </si>
  <si>
    <t>RBP-20.12 B2 HRUŠICA</t>
  </si>
  <si>
    <t>636+764</t>
  </si>
  <si>
    <t>http://maps.google.com/?q=46.48335100,14.01777200</t>
  </si>
  <si>
    <t>RBP-21.01 A1</t>
  </si>
  <si>
    <t>RBP-21.01 A1 DOMŽALE</t>
  </si>
  <si>
    <t>3+501</t>
  </si>
  <si>
    <t>http://maps.google.com/?q=46.09102778,14.50769444</t>
  </si>
  <si>
    <t>RBP-21.01 A2</t>
  </si>
  <si>
    <t>RBP-21.01 A2 DOMŽALE</t>
  </si>
  <si>
    <t>6+600</t>
  </si>
  <si>
    <t>http://maps.google.com/?q=46.10202778,14.54086111</t>
  </si>
  <si>
    <t>BP-21.01</t>
  </si>
  <si>
    <t>BP-21.01 DOMŽALE</t>
  </si>
  <si>
    <t>13+350</t>
  </si>
  <si>
    <t>http://maps.google.com/?q=46.14213300,14.59262600</t>
  </si>
  <si>
    <t>RBP-21.02 A1</t>
  </si>
  <si>
    <t>RBP-21.02 A1 KAMNIK</t>
  </si>
  <si>
    <t>23+100</t>
  </si>
  <si>
    <t>http://maps.google.com/?q=46.22502800,14.60941700</t>
  </si>
  <si>
    <t>BP-21.02</t>
  </si>
  <si>
    <t>BP-21.02 KAMNIK</t>
  </si>
  <si>
    <t>23+580</t>
  </si>
  <si>
    <t>http://maps.google.com/?q=46.22911500,14.60958300</t>
  </si>
  <si>
    <t>BP-80.29</t>
  </si>
  <si>
    <t>BP-80.29 ČEŠČA VAS</t>
  </si>
  <si>
    <t>4+450</t>
  </si>
  <si>
    <t>http://maps.google.com/?q=45.79567600,15.12158800</t>
  </si>
  <si>
    <t>RBP-80.29 B1</t>
  </si>
  <si>
    <t>RBP-80.29 B1 ČEŠČA VAS</t>
  </si>
  <si>
    <t>7+841</t>
  </si>
  <si>
    <t>http://maps.google.com/?q=45.78777000,15.08092000</t>
  </si>
  <si>
    <t>BP-80.01</t>
  </si>
  <si>
    <t>BP-80.01 METLIKA</t>
  </si>
  <si>
    <t>31+505</t>
  </si>
  <si>
    <t>http://maps.google.com/?q=45.64370000,15.32398000</t>
  </si>
  <si>
    <t>BP-80.02</t>
  </si>
  <si>
    <t>BP-80.02 DOLNJE DOBRAVICE</t>
  </si>
  <si>
    <t>36+845</t>
  </si>
  <si>
    <t>http://maps.google.com/?q=45.63010000,15.26479000</t>
  </si>
  <si>
    <t>BP-80.03</t>
  </si>
  <si>
    <t>BP-80.03 GRADAC</t>
  </si>
  <si>
    <t>41+103</t>
  </si>
  <si>
    <t>http://maps.google.com/?q=45.60888000,15.24091000</t>
  </si>
  <si>
    <t>BP-80.04</t>
  </si>
  <si>
    <t>BP-80.04 ČRNOMELJ</t>
  </si>
  <si>
    <t>46+750</t>
  </si>
  <si>
    <t>http://maps.google.com/?q=45.57959200,15.18993400</t>
  </si>
  <si>
    <t>BP-80.05</t>
  </si>
  <si>
    <t>BP-80.05 PETROVA VAS</t>
  </si>
  <si>
    <t>51+025</t>
  </si>
  <si>
    <t>http://maps.google.com/?q=45.60629000,15.16226000</t>
  </si>
  <si>
    <t>BP-80.06</t>
  </si>
  <si>
    <t>BP-80.06 STARA GORA</t>
  </si>
  <si>
    <t>56+600</t>
  </si>
  <si>
    <t>http://maps.google.com/?q=45.65022300,15.17182800</t>
  </si>
  <si>
    <t>RBP-80.06 B1</t>
  </si>
  <si>
    <t>RBP-80.06 B1 STARA GORA</t>
  </si>
  <si>
    <t>57+200</t>
  </si>
  <si>
    <t>http://maps.google.com/?q=45.65675638,15.16399753</t>
  </si>
  <si>
    <t>RBP-80.06 B2</t>
  </si>
  <si>
    <t>RBP-80.06 B2 STARA GORA</t>
  </si>
  <si>
    <t>58+676</t>
  </si>
  <si>
    <t>http://maps.google.com/?q=45.66351200,15.15408100</t>
  </si>
  <si>
    <t>BP-80.07</t>
  </si>
  <si>
    <t>BP-80.07 ROŽNI DOL</t>
  </si>
  <si>
    <t>60+800</t>
  </si>
  <si>
    <t>http://maps.google.com/?q=45.68128200,15.14875300</t>
  </si>
  <si>
    <t>RBP-80.08 A1</t>
  </si>
  <si>
    <t>RBP-80.08 A1 PEŠČENIK</t>
  </si>
  <si>
    <t>62+275</t>
  </si>
  <si>
    <t>http://maps.google.com/?q=45.69145200,15.13861800</t>
  </si>
  <si>
    <t>BP-80.08</t>
  </si>
  <si>
    <t>BP-80.08 PEŠČENIK</t>
  </si>
  <si>
    <t>62+920</t>
  </si>
  <si>
    <t>http://maps.google.com/?q=45.69690100,15.13660400</t>
  </si>
  <si>
    <t>BP-80.09</t>
  </si>
  <si>
    <t>BP-80.09 URŠNA SELA</t>
  </si>
  <si>
    <t>65+460</t>
  </si>
  <si>
    <t>http://maps.google.com/?q=45.71521500,15.12730300</t>
  </si>
  <si>
    <t>BP-80.10</t>
  </si>
  <si>
    <t>BP-80.10 RUPERČ VRH</t>
  </si>
  <si>
    <t>72+530</t>
  </si>
  <si>
    <t>http://maps.google.com/?q=45.76373000,15.16171000</t>
  </si>
  <si>
    <t>BP-80.11</t>
  </si>
  <si>
    <t>BP-80.11 KANDIJA</t>
  </si>
  <si>
    <t>75+570</t>
  </si>
  <si>
    <t>http://maps.google.com/?q=45.78613300,15.15657600</t>
  </si>
  <si>
    <t>BP-80.12</t>
  </si>
  <si>
    <t>BP-80.12 NOVO MESTO</t>
  </si>
  <si>
    <t>78+700</t>
  </si>
  <si>
    <t>http://maps.google.com/?q=45.81084900,15.15457900</t>
  </si>
  <si>
    <t>BP-80.13</t>
  </si>
  <si>
    <t>BP-80.13 HUDO</t>
  </si>
  <si>
    <t>82+270</t>
  </si>
  <si>
    <t>http://maps.google.com/?q=45.83421500,15.13532000</t>
  </si>
  <si>
    <t>BP-80.14</t>
  </si>
  <si>
    <t>BP-80.14 MIRNA PEČ</t>
  </si>
  <si>
    <t>86+472</t>
  </si>
  <si>
    <t>http://maps.google.com/?q=45.85490200,15.09712300</t>
  </si>
  <si>
    <t>RBP-80.15 A1</t>
  </si>
  <si>
    <t>RBP-80.15 A1 MIRNA PEČ 1</t>
  </si>
  <si>
    <t>90+189</t>
  </si>
  <si>
    <t>http://maps.google.com/?q=45.87724900,15.07633700</t>
  </si>
  <si>
    <t>BP-80.15</t>
  </si>
  <si>
    <t>BP-80.15 MIRNA PEČ 1</t>
  </si>
  <si>
    <t>91+670</t>
  </si>
  <si>
    <t>http://maps.google.com/?q=45.88401900,15.06320000</t>
  </si>
  <si>
    <t>BP-80.16</t>
  </si>
  <si>
    <t>BP-80.16 TREBNJE</t>
  </si>
  <si>
    <t>95+856</t>
  </si>
  <si>
    <t>http://maps.google.com/?q=45.90584330,15.02316128</t>
  </si>
  <si>
    <t>BP-80.17</t>
  </si>
  <si>
    <t>BP-80.17 VELIKA LOKA</t>
  </si>
  <si>
    <t>101+900</t>
  </si>
  <si>
    <t>http://maps.google.com/?q=45.93246000,14.96942500</t>
  </si>
  <si>
    <t>RBP-80.19 A1</t>
  </si>
  <si>
    <t>RBP-80.19-A1 MALI GABER</t>
  </si>
  <si>
    <t>103+678</t>
  </si>
  <si>
    <t>http://maps.google.com/?q=45.94063719,14.95282205</t>
  </si>
  <si>
    <t>BP-80.19</t>
  </si>
  <si>
    <t>BP-80.19 MALI GABER</t>
  </si>
  <si>
    <t>106+928</t>
  </si>
  <si>
    <t>http://maps.google.com/?q=45.93923201,14.91415870</t>
  </si>
  <si>
    <t>BP-80.20</t>
  </si>
  <si>
    <t>BP-80.20 RADOHOVA VAS</t>
  </si>
  <si>
    <t>110+800</t>
  </si>
  <si>
    <t>http://maps.google.com/?q=45.94331200,14.87268800</t>
  </si>
  <si>
    <t>RBP-80.21 A1</t>
  </si>
  <si>
    <t>RBP-80.21 A1 IVANČNA GORICA</t>
  </si>
  <si>
    <t>113+468</t>
  </si>
  <si>
    <t>http://maps.google.com/?q=45.93676500,14.83986000</t>
  </si>
  <si>
    <t>BP-80.21</t>
  </si>
  <si>
    <t>BP-80.21 IVANČNA GORICA</t>
  </si>
  <si>
    <t>116+570</t>
  </si>
  <si>
    <t>http://maps.google.com/?q=45.93810800,14.80266000</t>
  </si>
  <si>
    <t>BP-80.22</t>
  </si>
  <si>
    <t>BP-80.22 VIŠNJA GORA</t>
  </si>
  <si>
    <t>122+400</t>
  </si>
  <si>
    <t>http://maps.google.com/?q=45.95822200,14.74159400</t>
  </si>
  <si>
    <t>RBP-80.23 A1</t>
  </si>
  <si>
    <t>RBP-80.23 A1 PEŠČENIK</t>
  </si>
  <si>
    <t>123+890</t>
  </si>
  <si>
    <t>http://maps.google.com/?q=45.95261900,14.72858800</t>
  </si>
  <si>
    <t>BP-80.23</t>
  </si>
  <si>
    <t>BP-80.23 PEŠČENIK</t>
  </si>
  <si>
    <t>124+565</t>
  </si>
  <si>
    <t>http://maps.google.com/?q=45.94684400,14.72749100</t>
  </si>
  <si>
    <t>BP-80.24</t>
  </si>
  <si>
    <t>BP-80.24 VELIKA LOKA 1</t>
  </si>
  <si>
    <t>125+860</t>
  </si>
  <si>
    <t>http://maps.google.com/?q=45.93808100,14.71938000</t>
  </si>
  <si>
    <t>BP-80.25</t>
  </si>
  <si>
    <t>BP-80.25 GROSUPLJE</t>
  </si>
  <si>
    <t>132+422</t>
  </si>
  <si>
    <t>http://maps.google.com/?q=45.95526967,14.65231269</t>
  </si>
  <si>
    <t>RBP-80.26 A1</t>
  </si>
  <si>
    <t>RBP-80.26 A1 ŠMARJE</t>
  </si>
  <si>
    <t>137+396</t>
  </si>
  <si>
    <t>http://maps.google.com/?q=45.97749000,14.60206900</t>
  </si>
  <si>
    <t>BP-80.26</t>
  </si>
  <si>
    <t>BP-80.26 ŠMARJE</t>
  </si>
  <si>
    <t>137+736</t>
  </si>
  <si>
    <t>http://maps.google.com/?q=45.97730300,14.59771900</t>
  </si>
  <si>
    <t>RBP-80.26 B1</t>
  </si>
  <si>
    <t>RBP-80.26 B1 ŠMARJE</t>
  </si>
  <si>
    <t>138+738</t>
  </si>
  <si>
    <t>http://maps.google.com/?q=45.98528900,14.59945900</t>
  </si>
  <si>
    <t>BP-80.27</t>
  </si>
  <si>
    <t>BP-80.27 ŠKOFLJICA</t>
  </si>
  <si>
    <t>141+800</t>
  </si>
  <si>
    <t>http://maps.google.com/?q=45.98305800,14.57429900</t>
  </si>
  <si>
    <t>BP-80.28</t>
  </si>
  <si>
    <t>BP-80.28 RAKOVNIK</t>
  </si>
  <si>
    <t>149+500</t>
  </si>
  <si>
    <t>http://maps.google.com/?q=46.03666000,14.51899500</t>
  </si>
  <si>
    <t>RBP-81.02 A1</t>
  </si>
  <si>
    <t>RBP-81.02 A1 JELOVEC</t>
  </si>
  <si>
    <t>3+068</t>
  </si>
  <si>
    <t>http://maps.google.com/?q=45.99974800,15.27772500</t>
  </si>
  <si>
    <t>RBP-81.02 A2</t>
  </si>
  <si>
    <t>RBP-81.02 A2 JELOVEC</t>
  </si>
  <si>
    <t>3+891</t>
  </si>
  <si>
    <t>http://maps.google.com/?q=45.99908900,15.26739000</t>
  </si>
  <si>
    <t>RBP-81.02 A3</t>
  </si>
  <si>
    <t>RBP-81.02 A3 JELOVEC</t>
  </si>
  <si>
    <t>4+635</t>
  </si>
  <si>
    <t>http://maps.google.com/?q=46.00002800,15.25836100</t>
  </si>
  <si>
    <t>RBP-81.02 A4</t>
  </si>
  <si>
    <t>RBP-81.02 A4 JELOVEC</t>
  </si>
  <si>
    <t>5+311</t>
  </si>
  <si>
    <t>http://maps.google.com/?q=45.99609900,15.25206100</t>
  </si>
  <si>
    <t>RBP-81.02 A5</t>
  </si>
  <si>
    <t>RBP-81.02 A5 JELOVEC</t>
  </si>
  <si>
    <t>5+986</t>
  </si>
  <si>
    <t>http://maps.google.com/?q=45.99348600,15.24536000</t>
  </si>
  <si>
    <t>BP-81.02</t>
  </si>
  <si>
    <t>BP-81.02 JELOVEC</t>
  </si>
  <si>
    <t>http://maps.google.com/?q=45.98927400,15.23948800</t>
  </si>
  <si>
    <t>RBP-81.03 A1</t>
  </si>
  <si>
    <t>RBP-81.03 A1 GABRJE</t>
  </si>
  <si>
    <t>7+476</t>
  </si>
  <si>
    <t>http://maps.google.com/?q=45.98900000;15.22965200</t>
  </si>
  <si>
    <t>BP-81.03</t>
  </si>
  <si>
    <t>BP-81.03 GABRJE</t>
  </si>
  <si>
    <t>8+900</t>
  </si>
  <si>
    <t>http://maps.google.com/?q=45.98649300,15.21344100</t>
  </si>
  <si>
    <t>BP-81.04</t>
  </si>
  <si>
    <t>BP-81.04 TRŽIŠČE</t>
  </si>
  <si>
    <t>11+400</t>
  </si>
  <si>
    <t>http://maps.google.com/?q=45.97045000,15.20529600</t>
  </si>
  <si>
    <t>RBP-81.04 B1</t>
  </si>
  <si>
    <t>RBP-81.04 B1 TRŽIŠČE</t>
  </si>
  <si>
    <t>13+079</t>
  </si>
  <si>
    <t>http://maps.google.com/?q=45.96533800,15.18643100</t>
  </si>
  <si>
    <t>BP-81.05</t>
  </si>
  <si>
    <t>BP-81.05 PIJAVICE</t>
  </si>
  <si>
    <t>14+980</t>
  </si>
  <si>
    <t>http://maps.google.com/?q=45.96828000,15.16311500</t>
  </si>
  <si>
    <t>RBP-81.06 A1</t>
  </si>
  <si>
    <t>RBP-81.06 A1 ŠENTRUPERT</t>
  </si>
  <si>
    <t>18+393</t>
  </si>
  <si>
    <t>http://maps.google.com/?q=45.95843200,15.12265800</t>
  </si>
  <si>
    <t>BP-81.06</t>
  </si>
  <si>
    <t>BP-81.06 ŠENTRUPERT</t>
  </si>
  <si>
    <t>21+470</t>
  </si>
  <si>
    <t>http://maps.google.com/?q=45.95887300,15.08374000</t>
  </si>
  <si>
    <t>RBP-81.07 A1</t>
  </si>
  <si>
    <t>RBP-81.07 A1 GOMILA</t>
  </si>
  <si>
    <t>24+192</t>
  </si>
  <si>
    <t>http://maps.google.com/?q=45.94571900,15.05814800</t>
  </si>
  <si>
    <t>BP-81.07</t>
  </si>
  <si>
    <t>BP-81.07 GOMILA</t>
  </si>
  <si>
    <t>26+634</t>
  </si>
  <si>
    <t>http://maps.google.com/?q=45.93480200,15.04504400</t>
  </si>
  <si>
    <t>BP-82.01</t>
  </si>
  <si>
    <t>BP-82.01 MALO MLAČEVO</t>
  </si>
  <si>
    <t>3+900</t>
  </si>
  <si>
    <t>http://maps.google.com/?q=45.92883000,14.67143200</t>
  </si>
  <si>
    <t>BP-82.02</t>
  </si>
  <si>
    <t>BP-82.02 ČUŠPERK</t>
  </si>
  <si>
    <t>9+670</t>
  </si>
  <si>
    <t>http://maps.google.com/?q=45.88936500,14.70438200</t>
  </si>
  <si>
    <t>BP-82.03</t>
  </si>
  <si>
    <t>BP-82.03 ZDENSKA VAS 1</t>
  </si>
  <si>
    <t>11+430</t>
  </si>
  <si>
    <t>http://maps.google.com/?q=45.87543800,14.70658000</t>
  </si>
  <si>
    <t>BP-82.04</t>
  </si>
  <si>
    <t>BP-82.04 ZDENSKA VAS</t>
  </si>
  <si>
    <t>13+790</t>
  </si>
  <si>
    <t>http://maps.google.com/?q=45.85863000,14.69733200</t>
  </si>
  <si>
    <t>BP-82.05</t>
  </si>
  <si>
    <t>BP-82.05 PREDSTRUGE</t>
  </si>
  <si>
    <t>16+520</t>
  </si>
  <si>
    <t>http://maps.google.com/?q=45.85657700,14.66372300</t>
  </si>
  <si>
    <t>BP-82.06</t>
  </si>
  <si>
    <t>BP-82.06 VELIKE LAŠČE</t>
  </si>
  <si>
    <t>19+470</t>
  </si>
  <si>
    <t>http://maps.google.com/?q=45.84366000,14.64470000</t>
  </si>
  <si>
    <t>BP-82.07</t>
  </si>
  <si>
    <t>BP-82.07 GORNJE RETJE</t>
  </si>
  <si>
    <t>22+060</t>
  </si>
  <si>
    <t>http://maps.google.com/?q=45.82456000,14.65306000</t>
  </si>
  <si>
    <t>BP-82.08</t>
  </si>
  <si>
    <t>BP-82.08 GORNJE PODPOLJANE</t>
  </si>
  <si>
    <t>24+250</t>
  </si>
  <si>
    <t>http://maps.google.com/?q=45.80821900,14.66555800</t>
  </si>
  <si>
    <t>BP-82.09</t>
  </si>
  <si>
    <t>BP-82.09 ORTNEK</t>
  </si>
  <si>
    <t>26+750</t>
  </si>
  <si>
    <t>http://maps.google.com/?q=45.79002400,14.68019800</t>
  </si>
  <si>
    <t>BP-82.10</t>
  </si>
  <si>
    <t>BP-82.10 ŽLEBIČ</t>
  </si>
  <si>
    <t>29+550</t>
  </si>
  <si>
    <t>http://maps.google.com/?q=45.76786100,14.69222200</t>
  </si>
  <si>
    <t>BP-82.11</t>
  </si>
  <si>
    <t>BP-82.11 LIPOVEC</t>
  </si>
  <si>
    <t>38+704</t>
  </si>
  <si>
    <t>http://maps.google.com/?q=45.71587800,14.78095700</t>
  </si>
  <si>
    <t>BP-82.12</t>
  </si>
  <si>
    <t>BP-82.12 STARA CERKEV</t>
  </si>
  <si>
    <t>45+638</t>
  </si>
  <si>
    <t>http://maps.google.com/?q=45.66893300,14.83831100</t>
  </si>
  <si>
    <t>BP-50.01</t>
  </si>
  <si>
    <t>BP-50.01 BREZOVICA</t>
  </si>
  <si>
    <t>573+710</t>
  </si>
  <si>
    <t>http://maps.google.com/?q=46.02200200,14.42764800</t>
  </si>
  <si>
    <t>BP-50.02</t>
  </si>
  <si>
    <t>BP-50.02 PRESERJE</t>
  </si>
  <si>
    <t>581+300</t>
  </si>
  <si>
    <t>http://maps.google.com/?q=45.96084300,14.39102300</t>
  </si>
  <si>
    <t>RBP-50.03 A1</t>
  </si>
  <si>
    <t>RBP-50.03 A1 DOL PRI BOROVNICI</t>
  </si>
  <si>
    <t>589+715</t>
  </si>
  <si>
    <t>http://maps.google.com/?q=45.91117400,14.36747800</t>
  </si>
  <si>
    <t>BP-50.03</t>
  </si>
  <si>
    <t>BP-50.03 DOL PRI BOROVNICI</t>
  </si>
  <si>
    <t>591+879</t>
  </si>
  <si>
    <t>http://maps.google.com/?q=45.92590000,14.35230000</t>
  </si>
  <si>
    <t>RBP-50.04 A1</t>
  </si>
  <si>
    <t>RBP-50.04 A1 VERD</t>
  </si>
  <si>
    <t>595+544</t>
  </si>
  <si>
    <t>http://maps.google.com/?q=45.95134300,14.32613500</t>
  </si>
  <si>
    <t>BP-50.04</t>
  </si>
  <si>
    <t>BP-50.04 VERD</t>
  </si>
  <si>
    <t>597+250</t>
  </si>
  <si>
    <t>http://maps.google.com/?q=45.95226100,14.30715000</t>
  </si>
  <si>
    <t>BP-50.05</t>
  </si>
  <si>
    <t>BP-50.05 SNEŽNI GRIČ</t>
  </si>
  <si>
    <t>603+015</t>
  </si>
  <si>
    <t>http://maps.google.com/?q=45.94955300,14.25408700</t>
  </si>
  <si>
    <t>BP-50.06</t>
  </si>
  <si>
    <t>BP-50.06 LOGATEC</t>
  </si>
  <si>
    <t>606+850</t>
  </si>
  <si>
    <t>http://maps.google.com/?q=45.92011400,14.23624000</t>
  </si>
  <si>
    <t>BP-50.07</t>
  </si>
  <si>
    <t>BP-50.07 SUHI VRH</t>
  </si>
  <si>
    <t>610+200</t>
  </si>
  <si>
    <t>http://maps.google.com/?q=45.89462600,14.25105200</t>
  </si>
  <si>
    <t>BP-50.08</t>
  </si>
  <si>
    <t>BP-50.08 PLANINA</t>
  </si>
  <si>
    <t>614+730</t>
  </si>
  <si>
    <t>http://maps.google.com/?q=45.86139000,14.27511100</t>
  </si>
  <si>
    <t>BP-50.09</t>
  </si>
  <si>
    <t>BP-50.09 RAKEK</t>
  </si>
  <si>
    <t>620+780</t>
  </si>
  <si>
    <t>http://maps.google.com/?q=45.81880100,14.31100800</t>
  </si>
  <si>
    <t>RBP-50.10 A1</t>
  </si>
  <si>
    <t>RBP-50.10 A1 RAVBARKOMANDA</t>
  </si>
  <si>
    <t>626+625</t>
  </si>
  <si>
    <t>http://maps.google.com/?q=45.80608100,14.27136900</t>
  </si>
  <si>
    <t>BP-50.10</t>
  </si>
  <si>
    <t>BP-50.10 RAVBARKOMANDA</t>
  </si>
  <si>
    <t>629+850</t>
  </si>
  <si>
    <t>http://maps.google.com/?q=45.79533100,14.23425000</t>
  </si>
  <si>
    <t>BP-50.11</t>
  </si>
  <si>
    <t>BP-50.11 POSTOJNA</t>
  </si>
  <si>
    <t>633+030</t>
  </si>
  <si>
    <t>http://maps.google.com/?q=45.77111800,14.22124300</t>
  </si>
  <si>
    <t>BP-50.12</t>
  </si>
  <si>
    <t>BP-50.12 PRESTRANEK</t>
  </si>
  <si>
    <t>639+190</t>
  </si>
  <si>
    <t>http://maps.google.com/?q=45.72935200,14.18580800</t>
  </si>
  <si>
    <t>BP-50.13</t>
  </si>
  <si>
    <t>BP-50.13 PIVKA</t>
  </si>
  <si>
    <t>645+200</t>
  </si>
  <si>
    <t>http://maps.google.com/?q=45.67871800,14.19377000</t>
  </si>
  <si>
    <t>RBP-50.13 B1</t>
  </si>
  <si>
    <t>RBP-50.13 B1 PIVKA</t>
  </si>
  <si>
    <t>647+100</t>
  </si>
  <si>
    <t>http://maps.google.com/?q=45.67597200,14.17820000</t>
  </si>
  <si>
    <t>BP-50.14</t>
  </si>
  <si>
    <t>BP-50.14 NEVERKE</t>
  </si>
  <si>
    <t>650+770</t>
  </si>
  <si>
    <t>http://maps.google.com/?q=45.68275800,14.13541900</t>
  </si>
  <si>
    <t>BP-50.15</t>
  </si>
  <si>
    <t>BP-50.15 KOŠANA</t>
  </si>
  <si>
    <t>653+600</t>
  </si>
  <si>
    <t>http://maps.google.com/?q=45.67058900,14.10563400</t>
  </si>
  <si>
    <t>RBP-50.16 A1</t>
  </si>
  <si>
    <t>RBP-50.16 A1 ZARANJE</t>
  </si>
  <si>
    <t>654+315</t>
  </si>
  <si>
    <t>http://maps.google.com/?q=45.66373100,14.10484100</t>
  </si>
  <si>
    <t>BP-50.16</t>
  </si>
  <si>
    <t>BP-50.16 ZARANJE</t>
  </si>
  <si>
    <t>655+240</t>
  </si>
  <si>
    <t>http://maps.google.com/?q=45.65973300,14.09443700</t>
  </si>
  <si>
    <t>RBP-50.17 A1</t>
  </si>
  <si>
    <t>RBP-50.17 A1 GORNJE LEŽEČE 1</t>
  </si>
  <si>
    <t>656+039</t>
  </si>
  <si>
    <t>http://maps.google.com/?q=45.66190000,14.08450000</t>
  </si>
  <si>
    <t>BP-50.17</t>
  </si>
  <si>
    <t>BP-50.17 GORNJE LEŽEČE 1</t>
  </si>
  <si>
    <t>656+885</t>
  </si>
  <si>
    <t>http://maps.google.com/?q=45.66827300,14.07877200</t>
  </si>
  <si>
    <t>BP-50.18</t>
  </si>
  <si>
    <t>BP-50.18 GORNJE LEŽEČE 2</t>
  </si>
  <si>
    <t>659+020</t>
  </si>
  <si>
    <t>http://maps.google.com/?q=45.67002100,14.05941300</t>
  </si>
  <si>
    <t>RBP-50.19 A1</t>
  </si>
  <si>
    <t>RBP-50.19 A1 VREME</t>
  </si>
  <si>
    <t>659+892</t>
  </si>
  <si>
    <t>http://maps.google.com/?q=45.66854900,14.04830600</t>
  </si>
  <si>
    <t>BP-50.19</t>
  </si>
  <si>
    <t>BP-50.19 VREME</t>
  </si>
  <si>
    <t>661+150</t>
  </si>
  <si>
    <t>http://maps.google.com/?q=45.66420000,14.03400000</t>
  </si>
  <si>
    <t>BP-50.20</t>
  </si>
  <si>
    <t>BP-50.20 RAVNI</t>
  </si>
  <si>
    <t>668+020</t>
  </si>
  <si>
    <t>http://maps.google.com/?q=45.68251600,13.98470200</t>
  </si>
  <si>
    <t>BP-50.21</t>
  </si>
  <si>
    <t>BP-50.21 DIVAČA</t>
  </si>
  <si>
    <t>670+100</t>
  </si>
  <si>
    <t>http://maps.google.com/?q=45.68487100,13.96073400</t>
  </si>
  <si>
    <t>BP-50.22</t>
  </si>
  <si>
    <t>BP-50.22 ŽIRJE</t>
  </si>
  <si>
    <t>674+370</t>
  </si>
  <si>
    <t>http://maps.google.com/?q=45.70370600,13.91606400</t>
  </si>
  <si>
    <t>BP-50.23</t>
  </si>
  <si>
    <t>BP-50.23 DANE</t>
  </si>
  <si>
    <t>677+400</t>
  </si>
  <si>
    <t>http://maps.google.com/?q=45.71113400,13.88360400</t>
  </si>
  <si>
    <t>BP-50.24</t>
  </si>
  <si>
    <t>BP-50.24 SEŽANA</t>
  </si>
  <si>
    <t>679+700</t>
  </si>
  <si>
    <t>http://maps.google.com/?q=45.70389600,13.85960900</t>
  </si>
  <si>
    <t>BP-60.01</t>
  </si>
  <si>
    <t>BP-60.01 KAČIČE</t>
  </si>
  <si>
    <t>4+940</t>
  </si>
  <si>
    <t>http://maps.google.com/?q=45.64568800,13.96302400</t>
  </si>
  <si>
    <t>BP-60.02</t>
  </si>
  <si>
    <t>BP-60.02 RODIK</t>
  </si>
  <si>
    <t>7+460</t>
  </si>
  <si>
    <t>http://maps.google.com/?q=45.62660000,13.97470000</t>
  </si>
  <si>
    <t>BP-60.03</t>
  </si>
  <si>
    <t>BP-60.03 H. KOZINA</t>
  </si>
  <si>
    <t>11+460</t>
  </si>
  <si>
    <t>http://maps.google.com/?q=45.60020000,13.93440000</t>
  </si>
  <si>
    <t>RBP-62.01 A1</t>
  </si>
  <si>
    <t>RBP-62.01 A1 PREŠNICA</t>
  </si>
  <si>
    <t>14+401</t>
  </si>
  <si>
    <t>http://maps.google.com/?q=45.58156900,13.93438900</t>
  </si>
  <si>
    <t>BP-61.01</t>
  </si>
  <si>
    <t>BP-61.01 PODGORJE</t>
  </si>
  <si>
    <t>22+240</t>
  </si>
  <si>
    <t>http://maps.google.com/?q=45.52165400,13.92415000</t>
  </si>
  <si>
    <t>BP-61.02</t>
  </si>
  <si>
    <t>BP-61.02 ZAZID</t>
  </si>
  <si>
    <t>25+745</t>
  </si>
  <si>
    <t>http://maps.google.com/?q=45.49827400,13.94407800</t>
  </si>
  <si>
    <t>RBP-61.03 A1</t>
  </si>
  <si>
    <t>RBP-61.03 A1 RAKITOVEC</t>
  </si>
  <si>
    <t>28+085</t>
  </si>
  <si>
    <t>http://maps.google.com/?q=45.47905556,13.95238889</t>
  </si>
  <si>
    <t>BP-61.03</t>
  </si>
  <si>
    <t>BP-61.03 RAKITOVEC</t>
  </si>
  <si>
    <t>29+650</t>
  </si>
  <si>
    <t>http://maps.google.com/?q=45.46689700,13.95580200</t>
  </si>
  <si>
    <t>BP-62.01</t>
  </si>
  <si>
    <t>BP-62.01 PREŠNICA</t>
  </si>
  <si>
    <t>0+025</t>
  </si>
  <si>
    <t>http://maps.google.com/?q=45.56383900,13.94202800</t>
  </si>
  <si>
    <t>BP-62.06</t>
  </si>
  <si>
    <t>BP-62.06 KOPER TOVORNA RG</t>
  </si>
  <si>
    <t>0+996</t>
  </si>
  <si>
    <t>http://maps.google.com/?q=45.55750000,13.75290600</t>
  </si>
  <si>
    <t>RBP-62.02 A1</t>
  </si>
  <si>
    <t>RBP-62.02 A1 ČRNOTIČE</t>
  </si>
  <si>
    <t>4+720</t>
  </si>
  <si>
    <t>http://maps.google.com/?q=45.54950000,13.90030000</t>
  </si>
  <si>
    <t>BP-62.02</t>
  </si>
  <si>
    <t>BP-62.02 ČRNOTIČE</t>
  </si>
  <si>
    <t>5+950</t>
  </si>
  <si>
    <t>http://maps.google.com/?q=45.55271100,13.88601300</t>
  </si>
  <si>
    <t>RBP-62.02 B1</t>
  </si>
  <si>
    <t>RBP-62.02 B1 ČRNOTIČE</t>
  </si>
  <si>
    <t>10+350</t>
  </si>
  <si>
    <t>http://maps.google.com/?q=45.51891000,13.90773700</t>
  </si>
  <si>
    <t>RBP-62.03 A1</t>
  </si>
  <si>
    <t>RBP-62.03 A1 HRASTOVLJE</t>
  </si>
  <si>
    <t>13+280</t>
  </si>
  <si>
    <t>http://maps.google.com/?q=45.49470000,13.91560000</t>
  </si>
  <si>
    <t>BP-62.03</t>
  </si>
  <si>
    <t>BP-62.03 HRASTOVLJE</t>
  </si>
  <si>
    <t>14+400</t>
  </si>
  <si>
    <t>http://maps.google.com/?q=45.50132000,13.90929800</t>
  </si>
  <si>
    <t>RBP-62.04 A1</t>
  </si>
  <si>
    <t>RBP-62.04 A1 RIŽANA</t>
  </si>
  <si>
    <t>19+357</t>
  </si>
  <si>
    <t>http://maps.google.com/?q=45.53330600,13.87800000</t>
  </si>
  <si>
    <t>RBP-62.04 A2</t>
  </si>
  <si>
    <t>RBP-62.04 A2 RIŽANA</t>
  </si>
  <si>
    <t>19+725</t>
  </si>
  <si>
    <t>http://maps.google.com/?q=45.53376400,13.87335900</t>
  </si>
  <si>
    <t>BP-62.04</t>
  </si>
  <si>
    <t>BP-62.04 RIŽANA</t>
  </si>
  <si>
    <t>21+340</t>
  </si>
  <si>
    <t>http://maps.google.com/?q=45.54150300,13.85761500</t>
  </si>
  <si>
    <t>RBP-62.05 A1</t>
  </si>
  <si>
    <t>RBP-62.05 A1 KOPER TOVORNA TPK</t>
  </si>
  <si>
    <t>23+955</t>
  </si>
  <si>
    <t>http://maps.google.com/?q=45.54501300,13.82616100</t>
  </si>
  <si>
    <t>BP-62.05</t>
  </si>
  <si>
    <t>BP-62.05 KOPER TOVORNA TPK</t>
  </si>
  <si>
    <t>28+230</t>
  </si>
  <si>
    <t>http://maps.google.com/?q=45.55345917,13.77550220</t>
  </si>
  <si>
    <t>BP-64.01</t>
  </si>
  <si>
    <t>BP-64.01 NARIN</t>
  </si>
  <si>
    <t>4+350</t>
  </si>
  <si>
    <t>http://maps.google.com/?q=45.64140100,14.19810900</t>
  </si>
  <si>
    <t>BP-64.02</t>
  </si>
  <si>
    <t>BP-64.02 JAKŠIČ</t>
  </si>
  <si>
    <t>6+250</t>
  </si>
  <si>
    <t>http://maps.google.com/?q=45.63461100,14.17656000</t>
  </si>
  <si>
    <t>RBP-64.02 B1</t>
  </si>
  <si>
    <t>RBP-64.02 B1 JAKŠIČ</t>
  </si>
  <si>
    <t>7+243</t>
  </si>
  <si>
    <t>http://maps.google.com/?q=45.62796300,14.17993100</t>
  </si>
  <si>
    <t>RBP-64.02 B2</t>
  </si>
  <si>
    <t>RBP-64.02 B2 JAKŠIČ</t>
  </si>
  <si>
    <t>7+585</t>
  </si>
  <si>
    <t>http://maps.google.com/?q=45.62698800,14.18330700</t>
  </si>
  <si>
    <t>RBP-64.03 A1</t>
  </si>
  <si>
    <t>RBP-64.03 A1 KILOVČE</t>
  </si>
  <si>
    <t>8+120</t>
  </si>
  <si>
    <t>http://maps.google.com/?q=45.62251600,14.18223000</t>
  </si>
  <si>
    <t>BP-64.03</t>
  </si>
  <si>
    <t>BP-64.03 KILOVČE</t>
  </si>
  <si>
    <t>8+940</t>
  </si>
  <si>
    <t>http://maps.google.com/?q=45.61594500,14.18416500</t>
  </si>
  <si>
    <t>BP-64.04</t>
  </si>
  <si>
    <t>BP-64.04 MEREČE</t>
  </si>
  <si>
    <t>http://maps.google.com/?q=45.60374900,14.20983200</t>
  </si>
  <si>
    <t>BP-64.05</t>
  </si>
  <si>
    <t>BP-64.05 ILIRSKA BISTRICA</t>
  </si>
  <si>
    <t>16+030</t>
  </si>
  <si>
    <t>http://maps.google.com/?q=45.56886200,14.23568000</t>
  </si>
  <si>
    <t>BP-64.06</t>
  </si>
  <si>
    <t>BP-64.06 MALA BUKOVICA</t>
  </si>
  <si>
    <t>21+480</t>
  </si>
  <si>
    <t>http://maps.google.com/?q=45.52661000,14.24847600</t>
  </si>
  <si>
    <t>BP-64.07</t>
  </si>
  <si>
    <t>BP-64.07 MALO BRDO</t>
  </si>
  <si>
    <t>23+320</t>
  </si>
  <si>
    <t>http://maps.google.com/?q=45.51516000,14.24236100</t>
  </si>
  <si>
    <t>RBP-64.07 B1</t>
  </si>
  <si>
    <t>RBP-64.07 B1 MALO BRDO</t>
  </si>
  <si>
    <t>24+050</t>
  </si>
  <si>
    <t>http://maps.google.com/?q=45.50865700,14.24156500</t>
  </si>
  <si>
    <t>LV TK Nova Gorica</t>
  </si>
  <si>
    <t>RBP-70.01 A1</t>
  </si>
  <si>
    <t>RBP-70.01 A1 VINTGAR</t>
  </si>
  <si>
    <t>3+442</t>
  </si>
  <si>
    <t>http://maps.google.com/?q=46.41980000,14.08701000</t>
  </si>
  <si>
    <t>BP-70.01</t>
  </si>
  <si>
    <t>BP-70.01 VINTGAR</t>
  </si>
  <si>
    <t>4+890</t>
  </si>
  <si>
    <t>http://maps.google.com/?q=46.41011500,14.09876800</t>
  </si>
  <si>
    <t>BP-70.02</t>
  </si>
  <si>
    <t>BP-70.02 TUNEL VINTGAR</t>
  </si>
  <si>
    <t>6+070</t>
  </si>
  <si>
    <t>http://maps.google.com/?q=46.40070100,14.09740300</t>
  </si>
  <si>
    <t>RBP-70.02 B1</t>
  </si>
  <si>
    <t>RBP-70.02 B1 TUNEL VINTGAR</t>
  </si>
  <si>
    <t>7+470</t>
  </si>
  <si>
    <t>http://maps.google.com/?q=46.38840000,14.09500000</t>
  </si>
  <si>
    <t>BP-70.03</t>
  </si>
  <si>
    <t>BP-70.03 BLED JEZERO</t>
  </si>
  <si>
    <t>10+106</t>
  </si>
  <si>
    <t>http://maps.google.com/?q=46.36570000,14.08220000</t>
  </si>
  <si>
    <t>RBP-70.03 B1</t>
  </si>
  <si>
    <t>RBP-70.03 B1 BLED JEZERO</t>
  </si>
  <si>
    <t>10+655</t>
  </si>
  <si>
    <t>http://maps.google.com/?q=46.36340000,14.08130000</t>
  </si>
  <si>
    <t>BP-70.04</t>
  </si>
  <si>
    <t>BP-70.04 TUNEL SEDLO</t>
  </si>
  <si>
    <t>11+530</t>
  </si>
  <si>
    <t>http://maps.google.com/?q=46.35959000,14.07067400</t>
  </si>
  <si>
    <t>RBP-70.04 B1</t>
  </si>
  <si>
    <t>RBP-70.04 B1 TUNEL SEDLO</t>
  </si>
  <si>
    <t>12+200</t>
  </si>
  <si>
    <t>http://maps.google.com/?q=46.35430000,14.06900000</t>
  </si>
  <si>
    <t>RBP-70.04 B2</t>
  </si>
  <si>
    <t>RBP-70.04 B2 TUNEL SEDLO</t>
  </si>
  <si>
    <t>12+703</t>
  </si>
  <si>
    <t>http://maps.google.com/?q=46.35100000,14.06460000</t>
  </si>
  <si>
    <t>BP-70.05</t>
  </si>
  <si>
    <t>BP-70.05 BOHINJSKA BELA</t>
  </si>
  <si>
    <t>14+480</t>
  </si>
  <si>
    <t>http://maps.google.com/?q=46.33577800,14.06035600</t>
  </si>
  <si>
    <t>RBP-70.05 B1</t>
  </si>
  <si>
    <t>RBP-70.05 B1 BOHINJSKA BELA</t>
  </si>
  <si>
    <t>15+875</t>
  </si>
  <si>
    <t>http://maps.google.com/?q=46.32400000,14.05730000</t>
  </si>
  <si>
    <t>BP-70.06</t>
  </si>
  <si>
    <t>BP-70.06 SOTESKA 1</t>
  </si>
  <si>
    <t>17+950</t>
  </si>
  <si>
    <t>http://maps.google.com/?q=46.30608700,14.06075700</t>
  </si>
  <si>
    <t>BP-70.07</t>
  </si>
  <si>
    <t>BP-70.07 SOTESKA 2</t>
  </si>
  <si>
    <t>20+400</t>
  </si>
  <si>
    <t>http://maps.google.com/?q=46.29556700,14.03566400</t>
  </si>
  <si>
    <t>RBP-70.07 B1</t>
  </si>
  <si>
    <t>RBP-70.07 B1 SOTESKA 2</t>
  </si>
  <si>
    <t>21+820</t>
  </si>
  <si>
    <t>http://maps.google.com/?q=46.28616667,14.02491667</t>
  </si>
  <si>
    <t>BP-70.08</t>
  </si>
  <si>
    <t>BP-70.08 LEPENCE</t>
  </si>
  <si>
    <t>25+430</t>
  </si>
  <si>
    <t>http://maps.google.com/?q=46.28772500,13.98092900</t>
  </si>
  <si>
    <t>BP-70.09</t>
  </si>
  <si>
    <t>BP-70.09 BOHINJSKA BISTRICA</t>
  </si>
  <si>
    <t>28+300</t>
  </si>
  <si>
    <t>http://maps.google.com/?q=46.27137800,13.95820800</t>
  </si>
  <si>
    <t>RBP-70.09 B1</t>
  </si>
  <si>
    <t>RBP-70.09 B1 BOHINJSKA BISTRICA</t>
  </si>
  <si>
    <t>28+592</t>
  </si>
  <si>
    <t>http://maps.google.com/?q=46.26850000,13.95880000</t>
  </si>
  <si>
    <t>RBP-70.09 B2</t>
  </si>
  <si>
    <t>RBP-70.09 B2 BOHINJSKA BISTRICA</t>
  </si>
  <si>
    <t>30+610</t>
  </si>
  <si>
    <t>http://maps.google.com/?q=46.25063600,13.96208900</t>
  </si>
  <si>
    <t>RBP-70.10 A2</t>
  </si>
  <si>
    <t>RBP-70.10 A2 PODBRDO</t>
  </si>
  <si>
    <t>32+905</t>
  </si>
  <si>
    <t>http://maps.google.com/?q=46.23352700,13.96601700</t>
  </si>
  <si>
    <t>RBP-70.10 A1</t>
  </si>
  <si>
    <t>RBP-70.10 A1 PODBRDO</t>
  </si>
  <si>
    <t>34+905</t>
  </si>
  <si>
    <t>http://maps.google.com/?q=46.21173500,13.96912700</t>
  </si>
  <si>
    <t>BP-70.10</t>
  </si>
  <si>
    <t>BP-70.10 PODBRDO</t>
  </si>
  <si>
    <t>35+380</t>
  </si>
  <si>
    <t>http://maps.google.com/?q=46.20795100,13.96609100</t>
  </si>
  <si>
    <t>RBP-70.10 B1</t>
  </si>
  <si>
    <t>RBP-70.10 B1 PODBRDO</t>
  </si>
  <si>
    <t>37+440</t>
  </si>
  <si>
    <t>http://maps.google.com/?q=46.19837100,13.94387700</t>
  </si>
  <si>
    <t>RBP-70.11 A1</t>
  </si>
  <si>
    <t>RBP-70.11 A1 FELIKS</t>
  </si>
  <si>
    <t>37+755</t>
  </si>
  <si>
    <t>http://maps.google.com/?q=46.19760000,13.94010000</t>
  </si>
  <si>
    <t>BP-70.11</t>
  </si>
  <si>
    <t>BP-70.11 FELIKS</t>
  </si>
  <si>
    <t>39+310</t>
  </si>
  <si>
    <t>http://maps.google.com/?q=46.18768600,13.92592800</t>
  </si>
  <si>
    <t>BP-70.12</t>
  </si>
  <si>
    <t>BP-70.12 HUDAJUŽNA</t>
  </si>
  <si>
    <t>41+150</t>
  </si>
  <si>
    <t>http://maps.google.com/?q=46.17400200,13.91500300</t>
  </si>
  <si>
    <t>RBP-70.12 B1</t>
  </si>
  <si>
    <t>RBP-70.12 B1 HUDAJUŽNA</t>
  </si>
  <si>
    <t>42+242</t>
  </si>
  <si>
    <t>http://maps.google.com/?q=46.16890000,13.90380000</t>
  </si>
  <si>
    <t>RBP-70.13 A1</t>
  </si>
  <si>
    <t>RBP-70.13 A1 TUNEL BUKOVO</t>
  </si>
  <si>
    <t>42+986</t>
  </si>
  <si>
    <t>http://maps.google.com/?q=46.16370000,13.89800000</t>
  </si>
  <si>
    <t>BP-70.13</t>
  </si>
  <si>
    <t>BP-70.13 TUNEL BUKOVO</t>
  </si>
  <si>
    <t>43+984</t>
  </si>
  <si>
    <t>http://maps.google.com/?q=46.16050800,13.88640900</t>
  </si>
  <si>
    <t>BP-70.14</t>
  </si>
  <si>
    <t>BP-70.14 GRAHOVO</t>
  </si>
  <si>
    <t>45+830</t>
  </si>
  <si>
    <t>http://maps.google.com/?q=46.15130300,13.85789500</t>
  </si>
  <si>
    <t>RBP-70.14 B1</t>
  </si>
  <si>
    <t>RBP-70.14 B1 GRAHOVO</t>
  </si>
  <si>
    <t>48+266</t>
  </si>
  <si>
    <t>http://maps.google.com/?q=46.15630000,13.84110000</t>
  </si>
  <si>
    <t>RBP-70.15 A1</t>
  </si>
  <si>
    <t>RBP-70.15 A1 PODMELEC</t>
  </si>
  <si>
    <t>48+950</t>
  </si>
  <si>
    <t>http://maps.google.com/?q=46.15820000,13.83310000</t>
  </si>
  <si>
    <t>BP-70.15</t>
  </si>
  <si>
    <t>BP-70.15 PODMELEC</t>
  </si>
  <si>
    <t>50+802</t>
  </si>
  <si>
    <t>http://maps.google.com/?q=46.15961900,13.80940100</t>
  </si>
  <si>
    <t>RBP-70.15 B1</t>
  </si>
  <si>
    <t>RBP-70.15 B1 PODMELEC</t>
  </si>
  <si>
    <t>51+710</t>
  </si>
  <si>
    <t>http://maps.google.com/?q=46.15840000,13.79810000</t>
  </si>
  <si>
    <t>BP-70.16</t>
  </si>
  <si>
    <t>BP-70.16 MOST NA SOČI</t>
  </si>
  <si>
    <t>55+220</t>
  </si>
  <si>
    <t>http://maps.google.com/?q=46.14356400,13.76584000</t>
  </si>
  <si>
    <t>RBP-70.16 B1</t>
  </si>
  <si>
    <t>RBP-70.16 B1 MOST NA SOČI</t>
  </si>
  <si>
    <t>57+010</t>
  </si>
  <si>
    <t>http://maps.google.com/?q=46.14990000,13.74550000</t>
  </si>
  <si>
    <t>BP-70.17</t>
  </si>
  <si>
    <t>BP-70.17 TUNEL DROBOČNIK</t>
  </si>
  <si>
    <t>57+880</t>
  </si>
  <si>
    <t>http://maps.google.com/?q=46.14566400,13.73641900</t>
  </si>
  <si>
    <t>RBP-70.18 A1</t>
  </si>
  <si>
    <t>RBP-70.18 A1 SKRT - LOG</t>
  </si>
  <si>
    <t>58+830</t>
  </si>
  <si>
    <t>http://maps.google.com/?q=46.13977600,13.72819300</t>
  </si>
  <si>
    <t>BP-70.18</t>
  </si>
  <si>
    <t>BP-70.18 SKRT - LOG</t>
  </si>
  <si>
    <t>59+650</t>
  </si>
  <si>
    <t>http://maps.google.com/?q=46.13515500,13.72079400</t>
  </si>
  <si>
    <t>RBP-70.18 B1</t>
  </si>
  <si>
    <t>RBP-70.18 B1 SKRT - LOG</t>
  </si>
  <si>
    <t>59+925</t>
  </si>
  <si>
    <t>http://maps.google.com/?q=46.13290000,13.71890000</t>
  </si>
  <si>
    <t>BP-70.19</t>
  </si>
  <si>
    <t>BP-70.19 VOGRŠČEK - DOBLAR</t>
  </si>
  <si>
    <t>61+310</t>
  </si>
  <si>
    <t>http://maps.google.com/?q=46.12605600,13.70722000</t>
  </si>
  <si>
    <t>RBP-70.19 B1</t>
  </si>
  <si>
    <t>RBP-70.19 B1 VOGRŠČEK - DOBLAR</t>
  </si>
  <si>
    <t>62+095</t>
  </si>
  <si>
    <t>http://maps.google.com/?q=46.12170000,13.69960000</t>
  </si>
  <si>
    <t>BP-70.20</t>
  </si>
  <si>
    <t>BP-70.20 TUNEL AVČE</t>
  </si>
  <si>
    <t>63+310</t>
  </si>
  <si>
    <t>http://maps.google.com/?q=46.11315200,13.69218500</t>
  </si>
  <si>
    <t>BP-70.21</t>
  </si>
  <si>
    <t>BP-70.21 AVČE</t>
  </si>
  <si>
    <t>65+510</t>
  </si>
  <si>
    <t>http://maps.google.com/?q=46.10201700,13.67061700</t>
  </si>
  <si>
    <t>RBP-70.21 B1</t>
  </si>
  <si>
    <t>RBP-70.21 B1 AVČE</t>
  </si>
  <si>
    <t>67+480</t>
  </si>
  <si>
    <t>http://maps.google.com/?q=46.09970000,13.64840000</t>
  </si>
  <si>
    <t>RBP-70.22 A1</t>
  </si>
  <si>
    <t>RBP-70.22 A1 KANAL</t>
  </si>
  <si>
    <t>68+695</t>
  </si>
  <si>
    <t>http://maps.google.com/?q=46.09360000,13.63740000</t>
  </si>
  <si>
    <t>BP-70.22</t>
  </si>
  <si>
    <t>BP-70.22 KANAL</t>
  </si>
  <si>
    <t>70+375</t>
  </si>
  <si>
    <t>http://maps.google.com/?q=46.07990000,13.63010000</t>
  </si>
  <si>
    <t>RBP-70.23 A1</t>
  </si>
  <si>
    <t>RBP-70.23 A1 PLAVE</t>
  </si>
  <si>
    <t>73+140</t>
  </si>
  <si>
    <t>http://maps.google.com/?q=46.05853100,13.61768000</t>
  </si>
  <si>
    <t>BP-70.23</t>
  </si>
  <si>
    <t>BP-70.23 PLAVE</t>
  </si>
  <si>
    <t>75+730</t>
  </si>
  <si>
    <t>http://maps.google.com/?q=46.04714200,13.59009300</t>
  </si>
  <si>
    <t>RBP-70.23 B1</t>
  </si>
  <si>
    <t>RBP-70.23 B1 PLAVE</t>
  </si>
  <si>
    <t>77+660</t>
  </si>
  <si>
    <t>http://maps.google.com/?q=46.03240000,13.59450000</t>
  </si>
  <si>
    <t>BP-70.24</t>
  </si>
  <si>
    <t>BP-70.24 VRHULJ</t>
  </si>
  <si>
    <t>78+880</t>
  </si>
  <si>
    <t>http://maps.google.com/?q=46.02541800,13.60273300</t>
  </si>
  <si>
    <t>RBP-70.24 B1</t>
  </si>
  <si>
    <t>RBP-70.24 B1 VRHULJ</t>
  </si>
  <si>
    <t>80+290</t>
  </si>
  <si>
    <t>http://maps.google.com/?q=46.01470000,13.60890000</t>
  </si>
  <si>
    <t>RBP-70.25 A1</t>
  </si>
  <si>
    <t>R BP-70.25 A1 ŠMAVER</t>
  </si>
  <si>
    <t>81+040</t>
  </si>
  <si>
    <t>http://maps.google.com/?q=46.00922500,13.61370500</t>
  </si>
  <si>
    <t>BP-70.25</t>
  </si>
  <si>
    <t>BP-70.25 ŠMAVER</t>
  </si>
  <si>
    <t>82+500</t>
  </si>
  <si>
    <t>http://maps.google.com/?q=46.00236200,13.62980800</t>
  </si>
  <si>
    <t>BP-70.26</t>
  </si>
  <si>
    <t>BP-70.26 ZAVRTANIK</t>
  </si>
  <si>
    <t>84+800</t>
  </si>
  <si>
    <t>http://maps.google.com/?q=45.98773300,13.64840100</t>
  </si>
  <si>
    <t>BP-70.27</t>
  </si>
  <si>
    <t>BP-70.27 NOVA GORICA</t>
  </si>
  <si>
    <t>88+370</t>
  </si>
  <si>
    <t>http://maps.google.com/?q=45.96122700,13.63696100</t>
  </si>
  <si>
    <t>RBP-70.27 B1</t>
  </si>
  <si>
    <t>RBP-70.27 B1 NOVA GORICA</t>
  </si>
  <si>
    <t>91+260</t>
  </si>
  <si>
    <t>http://maps.google.com/?q=45.93620000,13.63880000</t>
  </si>
  <si>
    <t>BP-70.28</t>
  </si>
  <si>
    <t>BP-70.28 VOLČJA DRAGA</t>
  </si>
  <si>
    <t>95+585</t>
  </si>
  <si>
    <t>http://maps.google.com/?q=45.90483900,13.67621400</t>
  </si>
  <si>
    <t>BP-70.29</t>
  </si>
  <si>
    <t>BP-70.29 PRVAČINA</t>
  </si>
  <si>
    <t>100+250</t>
  </si>
  <si>
    <t>http://maps.google.com/?q=45.88705000,13.72401600</t>
  </si>
  <si>
    <t>RBP-70.29 B1</t>
  </si>
  <si>
    <t>RBP-70.29 B1 PRVAČINA</t>
  </si>
  <si>
    <t>101+460</t>
  </si>
  <si>
    <t>http://maps.google.com/?q=45.88338200,13.73743900</t>
  </si>
  <si>
    <t>BP-70.30</t>
  </si>
  <si>
    <t>BP-70.30 SAKSID</t>
  </si>
  <si>
    <t>103+241</t>
  </si>
  <si>
    <t>http://maps.google.com/?q=45.87601900,13.75772600</t>
  </si>
  <si>
    <t>RBP-70.31 A1</t>
  </si>
  <si>
    <t>RBP-70.31 A1 BRANIK</t>
  </si>
  <si>
    <t>105+435</t>
  </si>
  <si>
    <t>http://maps.google.com/?q=45.86170000,13.77600000</t>
  </si>
  <si>
    <t>BP-70.31</t>
  </si>
  <si>
    <t>BP-70.31 BRANIK</t>
  </si>
  <si>
    <t>106+180</t>
  </si>
  <si>
    <t>http://maps.google.com/?q=45.85694200,13.78321500</t>
  </si>
  <si>
    <t>RBP-70.31 B1</t>
  </si>
  <si>
    <t>RBP-70.31 B1 BRANIK</t>
  </si>
  <si>
    <t>107+250</t>
  </si>
  <si>
    <t>http://maps.google.com/?q=45.85210000,13.79320000</t>
  </si>
  <si>
    <t>BP-70.32</t>
  </si>
  <si>
    <t>BP-70.32 BRANICA</t>
  </si>
  <si>
    <t>109+500</t>
  </si>
  <si>
    <t>http://maps.google.com/?q=45.84323400,13.81779600</t>
  </si>
  <si>
    <t>RBP-70.32 B1</t>
  </si>
  <si>
    <t>RBP-70.32 B1 BRANICA</t>
  </si>
  <si>
    <t>111+040</t>
  </si>
  <si>
    <t>http://maps.google.com/?q=45.83399800,13.83154100</t>
  </si>
  <si>
    <t>RBP-70.33 A1</t>
  </si>
  <si>
    <t>RBP-70.33 A1 ŠTANJEL</t>
  </si>
  <si>
    <t>112+260</t>
  </si>
  <si>
    <t>http://maps.google.com/?q=45.82600000,13.84190000</t>
  </si>
  <si>
    <t>BP-70.33</t>
  </si>
  <si>
    <t>BP-70.33 ŠTANJEL</t>
  </si>
  <si>
    <t>113+113</t>
  </si>
  <si>
    <t>http://maps.google.com/?q=45.81920000,13.84750000</t>
  </si>
  <si>
    <t>BP-70.34</t>
  </si>
  <si>
    <t>BP-70.34 KOPRIVA</t>
  </si>
  <si>
    <t>117+370</t>
  </si>
  <si>
    <t>http://maps.google.com/?q=45.78507400,13.83187300</t>
  </si>
  <si>
    <t>RBP-70.34 B1</t>
  </si>
  <si>
    <t>RBP-70.34 B1 KOPRIVA</t>
  </si>
  <si>
    <t>119+890</t>
  </si>
  <si>
    <t>http://maps.google.com/?q=45.76433700,13.82580800</t>
  </si>
  <si>
    <t>BP-70.35</t>
  </si>
  <si>
    <t>BP-70.35 KREPLJE</t>
  </si>
  <si>
    <t>122+860</t>
  </si>
  <si>
    <t>http://maps.google.com/?q=45.74200400,13.82740200</t>
  </si>
  <si>
    <t>RBP-70.36 B1</t>
  </si>
  <si>
    <t>RBP-70.36 B1 TUNEL SEŽANSKI</t>
  </si>
  <si>
    <t>128+900</t>
  </si>
  <si>
    <t>http://maps.google.com/?q=45.70670000,13.87360000</t>
  </si>
  <si>
    <t>BP-71.01</t>
  </si>
  <si>
    <t>BP-71.01 VRTOJBA</t>
  </si>
  <si>
    <t>1+350</t>
  </si>
  <si>
    <t>http://maps.google.com/?q=45.92453400,13.63310300</t>
  </si>
  <si>
    <t>BP-72.01</t>
  </si>
  <si>
    <t>BP-72.01 TUNEL DORNBERK</t>
  </si>
  <si>
    <t>2+084</t>
  </si>
  <si>
    <t>http://maps.google.com/?q=45.89114200,13.74650000</t>
  </si>
  <si>
    <t>RBP-72.01 B1</t>
  </si>
  <si>
    <t>RBP-72.01 B1 TUNEL DORNBERK</t>
  </si>
  <si>
    <t>2+598</t>
  </si>
  <si>
    <t>http://maps.google.com/?q=45.89090000,13.75310000</t>
  </si>
  <si>
    <t>BP-72.02</t>
  </si>
  <si>
    <t>BP-72.02 BATUJE</t>
  </si>
  <si>
    <t>3+776</t>
  </si>
  <si>
    <t>http://maps.google.com/?q=45.88787000,13.76694400</t>
  </si>
  <si>
    <t>BP-72.03</t>
  </si>
  <si>
    <t>BP-72.03 KAMNJE</t>
  </si>
  <si>
    <t>http://maps.google.com/?q=45.87671000,13.81851800</t>
  </si>
  <si>
    <t>RBP-72.04 A1</t>
  </si>
  <si>
    <t>RBP-72.04 A1 CESTA</t>
  </si>
  <si>
    <t>11+090</t>
  </si>
  <si>
    <t>http://maps.google.com/?q=45.88230000,13.85290000</t>
  </si>
  <si>
    <t>BP-72.04</t>
  </si>
  <si>
    <t>BP-72.04 CESTA</t>
  </si>
  <si>
    <t>12+930</t>
  </si>
  <si>
    <t>http://maps.google.com/?q=45.88580000,13.87330000</t>
  </si>
  <si>
    <t>RBP-73.01 A1</t>
  </si>
  <si>
    <t>RBP-73.01 A1 REPENTABOR</t>
  </si>
  <si>
    <t>0+885</t>
  </si>
  <si>
    <t>http://maps.google.com/?q=45.73048200,13.81860500</t>
  </si>
  <si>
    <t>BP-73.01</t>
  </si>
  <si>
    <t>BP-73.01 REPENTABOR</t>
  </si>
  <si>
    <t>1+440</t>
  </si>
  <si>
    <t>http://maps.google.com/?q=45.73550000,13.82145000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</si>
</sst>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4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Arial"/>
      <family val="2"/>
      <charset val="238"/>
    </font>
    <font>
      <u/>
      <sz val="10"/>
      <color indexed="12"/>
      <name val="Arial CE"/>
      <charset val="238"/>
    </font>
    <font>
      <sz val="11"/>
      <color theme="1"/>
      <name val="Arial"/>
      <family val="2"/>
    </font>
    <font>
      <u/>
      <sz val="11"/>
      <color rgb="FF0000FF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color theme="1"/>
      <name val="Arial"/>
      <family val="2"/>
    </font>
    <font>
      <b/>
      <sz val="8"/>
      <color theme="1"/>
      <name val="Arial"/>
      <family val="2"/>
      <charset val="238"/>
    </font>
    <font>
      <u/>
      <sz val="11"/>
      <color theme="10"/>
      <name val="Arial"/>
      <family val="2"/>
    </font>
    <font>
      <sz val="11"/>
      <name val="Calibri"/>
      <family val="2"/>
      <charset val="238"/>
      <scheme val="minor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8" fillId="18" borderId="5" applyNumberFormat="0" applyFont="0" applyAlignment="0" applyProtection="0"/>
    <xf numFmtId="0" fontId="18" fillId="18" borderId="5" applyNumberFormat="0" applyFon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2" fillId="0" borderId="9" applyNumberFormat="0" applyFill="0" applyAlignment="0" applyProtection="0"/>
    <xf numFmtId="0" fontId="2" fillId="0" borderId="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7" fillId="0" borderId="0">
      <protection locked="0"/>
    </xf>
    <xf numFmtId="0" fontId="28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230">
    <xf numFmtId="0" fontId="0" fillId="0" borderId="0" xfId="0"/>
    <xf numFmtId="0" fontId="2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2" fontId="21" fillId="0" borderId="11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2" fontId="21" fillId="0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14" xfId="98" applyFont="1" applyFill="1" applyBorder="1" applyAlignment="1">
      <alignment horizontal="center"/>
    </xf>
    <xf numFmtId="49" fontId="22" fillId="0" borderId="11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4" xfId="98" applyFont="1" applyFill="1" applyBorder="1" applyAlignment="1" applyProtection="1">
      <alignment horizontal="center" vertical="center"/>
      <protection locked="0"/>
    </xf>
    <xf numFmtId="0" fontId="22" fillId="0" borderId="14" xfId="0" applyFont="1" applyFill="1" applyBorder="1" applyAlignment="1" applyProtection="1">
      <alignment horizontal="center" vertical="center"/>
      <protection locked="0"/>
    </xf>
    <xf numFmtId="0" fontId="22" fillId="0" borderId="14" xfId="98" applyFont="1" applyFill="1" applyBorder="1" applyAlignment="1" applyProtection="1">
      <alignment horizontal="center"/>
      <protection locked="0"/>
    </xf>
    <xf numFmtId="0" fontId="22" fillId="0" borderId="14" xfId="99" applyFont="1" applyFill="1" applyBorder="1" applyAlignment="1">
      <alignment horizontal="center"/>
    </xf>
    <xf numFmtId="0" fontId="22" fillId="0" borderId="14" xfId="98" applyFont="1" applyFill="1" applyBorder="1" applyAlignment="1">
      <alignment horizontal="center" vertical="center"/>
    </xf>
    <xf numFmtId="49" fontId="22" fillId="0" borderId="15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1" fontId="22" fillId="0" borderId="15" xfId="0" applyNumberFormat="1" applyFont="1" applyFill="1" applyBorder="1" applyAlignment="1">
      <alignment horizontal="center" vertical="center"/>
    </xf>
    <xf numFmtId="2" fontId="22" fillId="0" borderId="15" xfId="0" applyNumberFormat="1" applyFont="1" applyFill="1" applyBorder="1" applyAlignment="1">
      <alignment horizontal="center" vertical="center"/>
    </xf>
    <xf numFmtId="2" fontId="22" fillId="0" borderId="16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>
      <alignment horizontal="center"/>
    </xf>
    <xf numFmtId="2" fontId="22" fillId="0" borderId="15" xfId="0" applyNumberFormat="1" applyFont="1" applyFill="1" applyBorder="1" applyAlignment="1">
      <alignment horizontal="center"/>
    </xf>
    <xf numFmtId="2" fontId="22" fillId="0" borderId="16" xfId="0" applyNumberFormat="1" applyFont="1" applyFill="1" applyBorder="1" applyAlignment="1">
      <alignment horizontal="center"/>
    </xf>
    <xf numFmtId="2" fontId="32" fillId="0" borderId="15" xfId="0" applyNumberFormat="1" applyFont="1" applyFill="1" applyBorder="1" applyAlignment="1">
      <alignment horizontal="center" vertical="center"/>
    </xf>
    <xf numFmtId="2" fontId="21" fillId="0" borderId="16" xfId="0" applyNumberFormat="1" applyFont="1" applyFill="1" applyBorder="1" applyAlignment="1">
      <alignment horizontal="center" vertical="center"/>
    </xf>
    <xf numFmtId="2" fontId="32" fillId="0" borderId="16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/>
    </xf>
    <xf numFmtId="2" fontId="21" fillId="0" borderId="15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2" fontId="21" fillId="0" borderId="15" xfId="0" applyNumberFormat="1" applyFont="1" applyFill="1" applyBorder="1" applyAlignment="1">
      <alignment horizontal="center"/>
    </xf>
    <xf numFmtId="2" fontId="21" fillId="24" borderId="16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/>
    </xf>
    <xf numFmtId="0" fontId="22" fillId="0" borderId="15" xfId="0" applyFont="1" applyFill="1" applyBorder="1"/>
    <xf numFmtId="0" fontId="22" fillId="0" borderId="15" xfId="98" applyFont="1" applyFill="1" applyBorder="1" applyAlignment="1">
      <alignment horizontal="left"/>
    </xf>
    <xf numFmtId="0" fontId="22" fillId="0" borderId="15" xfId="98" applyFont="1" applyFill="1" applyBorder="1" applyAlignment="1">
      <alignment horizontal="left" wrapText="1"/>
    </xf>
    <xf numFmtId="49" fontId="22" fillId="0" borderId="15" xfId="0" applyNumberFormat="1" applyFont="1" applyFill="1" applyBorder="1" applyAlignment="1" applyProtection="1">
      <alignment horizontal="center" vertical="center"/>
      <protection locked="0"/>
    </xf>
    <xf numFmtId="0" fontId="22" fillId="0" borderId="16" xfId="0" applyFont="1" applyFill="1" applyBorder="1" applyAlignment="1" applyProtection="1">
      <alignment horizontal="center" vertical="center"/>
      <protection locked="0"/>
    </xf>
    <xf numFmtId="2" fontId="22" fillId="0" borderId="15" xfId="0" applyNumberFormat="1" applyFont="1" applyFill="1" applyBorder="1" applyAlignment="1" applyProtection="1">
      <alignment horizontal="center" vertical="center"/>
      <protection locked="0"/>
    </xf>
    <xf numFmtId="2" fontId="22" fillId="0" borderId="16" xfId="0" applyNumberFormat="1" applyFont="1" applyFill="1" applyBorder="1" applyAlignment="1" applyProtection="1">
      <alignment horizontal="center" vertical="center"/>
      <protection locked="0"/>
    </xf>
    <xf numFmtId="0" fontId="22" fillId="0" borderId="15" xfId="98" applyFont="1" applyFill="1" applyBorder="1" applyAlignment="1">
      <alignment horizontal="left" vertical="center"/>
    </xf>
    <xf numFmtId="0" fontId="22" fillId="0" borderId="15" xfId="98" applyFont="1" applyFill="1" applyBorder="1" applyAlignment="1" applyProtection="1">
      <alignment horizontal="left" vertical="center"/>
      <protection locked="0"/>
    </xf>
    <xf numFmtId="0" fontId="22" fillId="0" borderId="15" xfId="98" applyFont="1" applyFill="1" applyBorder="1" applyAlignment="1" applyProtection="1">
      <alignment horizontal="center" vertical="center"/>
      <protection locked="0"/>
    </xf>
    <xf numFmtId="0" fontId="22" fillId="0" borderId="15" xfId="98" applyFont="1" applyFill="1" applyBorder="1" applyAlignment="1" applyProtection="1">
      <alignment horizontal="center"/>
      <protection locked="0"/>
    </xf>
    <xf numFmtId="0" fontId="22" fillId="0" borderId="15" xfId="98" applyFont="1" applyFill="1" applyBorder="1" applyAlignment="1">
      <alignment horizontal="center"/>
    </xf>
    <xf numFmtId="0" fontId="22" fillId="0" borderId="15" xfId="98" applyFont="1" applyFill="1" applyBorder="1" applyAlignment="1">
      <alignment horizontal="center" vertical="center"/>
    </xf>
    <xf numFmtId="0" fontId="22" fillId="0" borderId="15" xfId="100" applyFont="1" applyFill="1" applyBorder="1" applyAlignment="1">
      <alignment horizontal="center"/>
    </xf>
    <xf numFmtId="0" fontId="22" fillId="0" borderId="15" xfId="100" applyFont="1" applyFill="1" applyBorder="1" applyAlignment="1">
      <alignment horizontal="left"/>
    </xf>
    <xf numFmtId="0" fontId="22" fillId="0" borderId="15" xfId="101" applyFont="1" applyFill="1" applyBorder="1" applyAlignment="1">
      <alignment horizontal="center" vertical="center"/>
    </xf>
    <xf numFmtId="49" fontId="22" fillId="0" borderId="15" xfId="102" applyNumberFormat="1" applyFont="1" applyFill="1" applyBorder="1" applyAlignment="1" applyProtection="1">
      <alignment horizontal="center"/>
      <protection locked="0"/>
    </xf>
    <xf numFmtId="0" fontId="22" fillId="0" borderId="15" xfId="103" applyFont="1" applyFill="1" applyBorder="1" applyAlignment="1" applyProtection="1">
      <alignment horizontal="left"/>
    </xf>
    <xf numFmtId="0" fontId="22" fillId="0" borderId="15" xfId="0" applyFont="1" applyFill="1" applyBorder="1" applyAlignment="1">
      <alignment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wrapText="1"/>
    </xf>
    <xf numFmtId="0" fontId="22" fillId="0" borderId="14" xfId="0" applyFont="1" applyFill="1" applyBorder="1" applyAlignment="1">
      <alignment horizontal="center"/>
    </xf>
    <xf numFmtId="0" fontId="29" fillId="0" borderId="15" xfId="0" applyFont="1" applyBorder="1" applyAlignment="1">
      <alignment horizontal="center" vertical="center"/>
    </xf>
    <xf numFmtId="0" fontId="22" fillId="0" borderId="17" xfId="0" applyFont="1" applyFill="1" applyBorder="1" applyAlignment="1" applyProtection="1">
      <alignment horizontal="center" vertical="center"/>
      <protection locked="0"/>
    </xf>
    <xf numFmtId="0" fontId="21" fillId="0" borderId="17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2" fontId="21" fillId="0" borderId="17" xfId="0" applyNumberFormat="1" applyFont="1" applyFill="1" applyBorder="1" applyAlignment="1">
      <alignment horizontal="center" vertical="center"/>
    </xf>
    <xf numFmtId="49" fontId="22" fillId="0" borderId="17" xfId="0" applyNumberFormat="1" applyFont="1" applyFill="1" applyBorder="1" applyAlignment="1">
      <alignment horizontal="center" vertical="center"/>
    </xf>
    <xf numFmtId="2" fontId="21" fillId="0" borderId="18" xfId="0" applyNumberFormat="1" applyFont="1" applyFill="1" applyBorder="1" applyAlignment="1">
      <alignment horizontal="center" vertical="center"/>
    </xf>
    <xf numFmtId="2" fontId="21" fillId="0" borderId="17" xfId="0" applyNumberFormat="1" applyFont="1" applyFill="1" applyBorder="1" applyAlignment="1">
      <alignment horizontal="center"/>
    </xf>
    <xf numFmtId="2" fontId="21" fillId="24" borderId="18" xfId="0" applyNumberFormat="1" applyFont="1" applyFill="1" applyBorder="1" applyAlignment="1">
      <alignment horizontal="center" vertical="center"/>
    </xf>
    <xf numFmtId="2" fontId="32" fillId="0" borderId="17" xfId="0" applyNumberFormat="1" applyFont="1" applyFill="1" applyBorder="1" applyAlignment="1">
      <alignment horizontal="center" vertical="center"/>
    </xf>
    <xf numFmtId="2" fontId="32" fillId="0" borderId="18" xfId="0" applyNumberFormat="1" applyFont="1" applyFill="1" applyBorder="1" applyAlignment="1">
      <alignment horizontal="center" vertical="center"/>
    </xf>
    <xf numFmtId="2" fontId="21" fillId="0" borderId="18" xfId="0" applyNumberFormat="1" applyFont="1" applyFill="1" applyBorder="1" applyAlignment="1">
      <alignment horizontal="center"/>
    </xf>
    <xf numFmtId="2" fontId="21" fillId="24" borderId="12" xfId="0" applyNumberFormat="1" applyFont="1" applyFill="1" applyBorder="1" applyAlignment="1">
      <alignment horizontal="center" vertical="center"/>
    </xf>
    <xf numFmtId="2" fontId="32" fillId="25" borderId="17" xfId="0" applyNumberFormat="1" applyFont="1" applyFill="1" applyBorder="1" applyAlignment="1">
      <alignment horizontal="center" vertical="center"/>
    </xf>
    <xf numFmtId="2" fontId="21" fillId="25" borderId="12" xfId="0" applyNumberFormat="1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17" xfId="0" applyNumberFormat="1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2" fontId="22" fillId="0" borderId="18" xfId="0" applyNumberFormat="1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/>
    </xf>
    <xf numFmtId="2" fontId="22" fillId="0" borderId="17" xfId="0" applyNumberFormat="1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0" fillId="0" borderId="17" xfId="0" applyFill="1" applyBorder="1"/>
    <xf numFmtId="0" fontId="0" fillId="24" borderId="17" xfId="0" applyFill="1" applyBorder="1"/>
    <xf numFmtId="0" fontId="22" fillId="0" borderId="11" xfId="0" applyFont="1" applyFill="1" applyBorder="1" applyAlignment="1" applyProtection="1">
      <alignment horizontal="center" vertical="center"/>
      <protection locked="0"/>
    </xf>
    <xf numFmtId="2" fontId="32" fillId="0" borderId="11" xfId="0" applyNumberFormat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21" fillId="0" borderId="12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21" fillId="25" borderId="18" xfId="0" applyFont="1" applyFill="1" applyBorder="1" applyAlignment="1">
      <alignment horizontal="center"/>
    </xf>
    <xf numFmtId="0" fontId="0" fillId="0" borderId="17" xfId="0" applyBorder="1"/>
    <xf numFmtId="0" fontId="0" fillId="26" borderId="17" xfId="0" applyFill="1" applyBorder="1"/>
    <xf numFmtId="0" fontId="22" fillId="0" borderId="21" xfId="0" applyFont="1" applyFill="1" applyBorder="1" applyAlignment="1">
      <alignment horizontal="center"/>
    </xf>
    <xf numFmtId="49" fontId="22" fillId="0" borderId="21" xfId="0" applyNumberFormat="1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left" vertical="center"/>
    </xf>
    <xf numFmtId="49" fontId="22" fillId="0" borderId="21" xfId="0" applyNumberFormat="1" applyFont="1" applyFill="1" applyBorder="1" applyAlignment="1" applyProtection="1">
      <alignment horizontal="center" vertical="center"/>
      <protection locked="0"/>
    </xf>
    <xf numFmtId="0" fontId="22" fillId="0" borderId="21" xfId="0" applyFont="1" applyFill="1" applyBorder="1" applyAlignment="1" applyProtection="1">
      <alignment horizontal="center" vertical="center"/>
      <protection locked="0"/>
    </xf>
    <xf numFmtId="0" fontId="22" fillId="0" borderId="21" xfId="0" applyFont="1" applyFill="1" applyBorder="1"/>
    <xf numFmtId="0" fontId="22" fillId="0" borderId="21" xfId="98" applyFont="1" applyFill="1" applyBorder="1" applyAlignment="1">
      <alignment horizontal="center" vertical="center"/>
    </xf>
    <xf numFmtId="0" fontId="22" fillId="0" borderId="21" xfId="100" applyFont="1" applyFill="1" applyBorder="1" applyAlignment="1">
      <alignment horizontal="center"/>
    </xf>
    <xf numFmtId="0" fontId="22" fillId="0" borderId="21" xfId="100" applyFont="1" applyFill="1" applyBorder="1" applyAlignment="1">
      <alignment horizontal="left"/>
    </xf>
    <xf numFmtId="2" fontId="22" fillId="0" borderId="21" xfId="0" applyNumberFormat="1" applyFont="1" applyFill="1" applyBorder="1" applyAlignment="1">
      <alignment horizontal="center"/>
    </xf>
    <xf numFmtId="2" fontId="22" fillId="0" borderId="22" xfId="0" applyNumberFormat="1" applyFont="1" applyFill="1" applyBorder="1" applyAlignment="1">
      <alignment horizontal="center"/>
    </xf>
    <xf numFmtId="0" fontId="0" fillId="0" borderId="21" xfId="0" applyBorder="1"/>
    <xf numFmtId="2" fontId="21" fillId="0" borderId="22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/>
    </xf>
    <xf numFmtId="2" fontId="22" fillId="0" borderId="21" xfId="0" applyNumberFormat="1" applyFont="1" applyFill="1" applyBorder="1" applyAlignment="1">
      <alignment horizontal="center" vertical="center"/>
    </xf>
    <xf numFmtId="2" fontId="22" fillId="0" borderId="22" xfId="0" applyNumberFormat="1" applyFont="1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/>
    </xf>
    <xf numFmtId="0" fontId="22" fillId="0" borderId="23" xfId="0" applyFont="1" applyFill="1" applyBorder="1" applyAlignment="1" applyProtection="1">
      <alignment horizontal="center" vertical="center"/>
      <protection locked="0"/>
    </xf>
    <xf numFmtId="0" fontId="22" fillId="0" borderId="23" xfId="0" applyFont="1" applyFill="1" applyBorder="1" applyAlignment="1">
      <alignment horizontal="center" vertical="center"/>
    </xf>
    <xf numFmtId="2" fontId="21" fillId="0" borderId="24" xfId="0" applyNumberFormat="1" applyFont="1" applyFill="1" applyBorder="1" applyAlignment="1">
      <alignment horizontal="center" vertical="center"/>
    </xf>
    <xf numFmtId="0" fontId="0" fillId="0" borderId="23" xfId="0" applyBorder="1"/>
    <xf numFmtId="0" fontId="22" fillId="0" borderId="23" xfId="0" applyFont="1" applyFill="1" applyBorder="1"/>
    <xf numFmtId="0" fontId="22" fillId="0" borderId="23" xfId="0" applyFont="1" applyFill="1" applyBorder="1" applyAlignment="1">
      <alignment horizontal="center"/>
    </xf>
    <xf numFmtId="2" fontId="22" fillId="0" borderId="23" xfId="0" applyNumberFormat="1" applyFont="1" applyFill="1" applyBorder="1" applyAlignment="1">
      <alignment horizontal="center"/>
    </xf>
    <xf numFmtId="2" fontId="22" fillId="0" borderId="24" xfId="0" applyNumberFormat="1" applyFont="1" applyFill="1" applyBorder="1" applyAlignment="1">
      <alignment horizontal="center"/>
    </xf>
    <xf numFmtId="0" fontId="21" fillId="0" borderId="24" xfId="0" applyFont="1" applyFill="1" applyBorder="1" applyAlignment="1">
      <alignment horizontal="center"/>
    </xf>
    <xf numFmtId="0" fontId="22" fillId="0" borderId="25" xfId="0" applyFont="1" applyFill="1" applyBorder="1"/>
    <xf numFmtId="0" fontId="22" fillId="0" borderId="25" xfId="0" applyFont="1" applyFill="1" applyBorder="1" applyAlignment="1">
      <alignment horizontal="center"/>
    </xf>
    <xf numFmtId="2" fontId="22" fillId="0" borderId="25" xfId="0" applyNumberFormat="1" applyFont="1" applyFill="1" applyBorder="1" applyAlignment="1">
      <alignment horizontal="center"/>
    </xf>
    <xf numFmtId="49" fontId="22" fillId="0" borderId="25" xfId="0" applyNumberFormat="1" applyFont="1" applyFill="1" applyBorder="1" applyAlignment="1">
      <alignment horizontal="center" vertical="center"/>
    </xf>
    <xf numFmtId="2" fontId="22" fillId="0" borderId="26" xfId="0" applyNumberFormat="1" applyFont="1" applyFill="1" applyBorder="1" applyAlignment="1">
      <alignment horizontal="center"/>
    </xf>
    <xf numFmtId="2" fontId="21" fillId="0" borderId="26" xfId="0" applyNumberFormat="1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49" fontId="33" fillId="0" borderId="28" xfId="0" applyNumberFormat="1" applyFont="1" applyFill="1" applyBorder="1" applyAlignment="1" applyProtection="1">
      <alignment horizontal="center" vertical="center"/>
      <protection locked="0"/>
    </xf>
    <xf numFmtId="49" fontId="22" fillId="0" borderId="30" xfId="0" applyNumberFormat="1" applyFont="1" applyFill="1" applyBorder="1" applyAlignment="1">
      <alignment horizontal="center" vertical="center"/>
    </xf>
    <xf numFmtId="0" fontId="22" fillId="0" borderId="30" xfId="0" applyFont="1" applyFill="1" applyBorder="1" applyAlignment="1" applyProtection="1">
      <alignment horizontal="center" vertical="center"/>
      <protection locked="0"/>
    </xf>
    <xf numFmtId="0" fontId="22" fillId="0" borderId="30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left" vertical="center" wrapText="1"/>
    </xf>
    <xf numFmtId="0" fontId="22" fillId="0" borderId="30" xfId="0" applyFont="1" applyFill="1" applyBorder="1" applyAlignment="1">
      <alignment horizontal="center"/>
    </xf>
    <xf numFmtId="2" fontId="22" fillId="0" borderId="30" xfId="0" applyNumberFormat="1" applyFont="1" applyFill="1" applyBorder="1" applyAlignment="1">
      <alignment horizontal="center"/>
    </xf>
    <xf numFmtId="2" fontId="22" fillId="0" borderId="31" xfId="0" applyNumberFormat="1" applyFont="1" applyFill="1" applyBorder="1" applyAlignment="1">
      <alignment horizontal="center"/>
    </xf>
    <xf numFmtId="2" fontId="21" fillId="0" borderId="31" xfId="0" applyNumberFormat="1" applyFont="1" applyFill="1" applyBorder="1" applyAlignment="1">
      <alignment horizontal="center" vertical="center"/>
    </xf>
    <xf numFmtId="0" fontId="22" fillId="0" borderId="28" xfId="0" applyFont="1" applyFill="1" applyBorder="1" applyAlignment="1" applyProtection="1">
      <alignment horizontal="center" vertical="center"/>
      <protection locked="0"/>
    </xf>
    <xf numFmtId="0" fontId="22" fillId="0" borderId="28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/>
    </xf>
    <xf numFmtId="2" fontId="21" fillId="0" borderId="28" xfId="0" applyNumberFormat="1" applyFont="1" applyFill="1" applyBorder="1" applyAlignment="1">
      <alignment horizontal="center" vertical="center"/>
    </xf>
    <xf numFmtId="49" fontId="22" fillId="0" borderId="28" xfId="0" applyNumberFormat="1" applyFont="1" applyFill="1" applyBorder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 vertical="center"/>
    </xf>
    <xf numFmtId="2" fontId="21" fillId="0" borderId="28" xfId="0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0" fontId="0" fillId="0" borderId="28" xfId="0" applyFill="1" applyBorder="1"/>
    <xf numFmtId="0" fontId="22" fillId="0" borderId="28" xfId="0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center" vertical="center"/>
    </xf>
    <xf numFmtId="49" fontId="22" fillId="0" borderId="28" xfId="0" applyNumberFormat="1" applyFont="1" applyFill="1" applyBorder="1" applyAlignment="1" applyProtection="1">
      <alignment horizontal="center" vertical="center"/>
      <protection locked="0"/>
    </xf>
    <xf numFmtId="0" fontId="22" fillId="0" borderId="28" xfId="98" applyFont="1" applyFill="1" applyBorder="1" applyAlignment="1">
      <alignment horizontal="center" vertical="center"/>
    </xf>
    <xf numFmtId="0" fontId="22" fillId="0" borderId="28" xfId="98" applyFont="1" applyFill="1" applyBorder="1" applyAlignment="1">
      <alignment horizontal="left" vertical="center"/>
    </xf>
    <xf numFmtId="0" fontId="22" fillId="0" borderId="28" xfId="0" applyFont="1" applyFill="1" applyBorder="1" applyAlignment="1">
      <alignment horizontal="center"/>
    </xf>
    <xf numFmtId="2" fontId="22" fillId="0" borderId="28" xfId="0" applyNumberFormat="1" applyFont="1" applyFill="1" applyBorder="1" applyAlignment="1">
      <alignment horizontal="center"/>
    </xf>
    <xf numFmtId="2" fontId="22" fillId="0" borderId="29" xfId="0" applyNumberFormat="1" applyFont="1" applyFill="1" applyBorder="1" applyAlignment="1">
      <alignment horizontal="center"/>
    </xf>
    <xf numFmtId="0" fontId="22" fillId="0" borderId="29" xfId="0" applyFont="1" applyFill="1" applyBorder="1" applyAlignment="1">
      <alignment horizontal="left" vertical="center"/>
    </xf>
    <xf numFmtId="0" fontId="21" fillId="0" borderId="31" xfId="0" applyFont="1" applyFill="1" applyBorder="1" applyAlignment="1">
      <alignment horizontal="center"/>
    </xf>
    <xf numFmtId="0" fontId="0" fillId="0" borderId="30" xfId="0" applyFill="1" applyBorder="1"/>
    <xf numFmtId="0" fontId="0" fillId="0" borderId="30" xfId="0" applyFill="1" applyBorder="1" applyAlignment="1">
      <alignment horizontal="center"/>
    </xf>
    <xf numFmtId="0" fontId="19" fillId="0" borderId="32" xfId="0" applyFont="1" applyFill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left" vertical="center" wrapText="1"/>
    </xf>
    <xf numFmtId="0" fontId="34" fillId="0" borderId="33" xfId="0" applyFont="1" applyFill="1" applyBorder="1" applyAlignment="1">
      <alignment horizontal="center" wrapText="1"/>
    </xf>
    <xf numFmtId="0" fontId="19" fillId="0" borderId="33" xfId="0" applyFont="1" applyFill="1" applyBorder="1" applyAlignment="1">
      <alignment horizontal="center" vertical="center" wrapText="1"/>
    </xf>
    <xf numFmtId="49" fontId="34" fillId="0" borderId="34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32" xfId="63" applyFont="1" applyFill="1" applyBorder="1"/>
    <xf numFmtId="49" fontId="19" fillId="0" borderId="32" xfId="0" applyNumberFormat="1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19" fillId="0" borderId="32" xfId="63" applyFont="1" applyFill="1" applyBorder="1" applyAlignment="1">
      <alignment horizontal="left"/>
    </xf>
    <xf numFmtId="0" fontId="19" fillId="0" borderId="32" xfId="0" applyFont="1" applyFill="1" applyBorder="1"/>
    <xf numFmtId="0" fontId="34" fillId="0" borderId="32" xfId="0" applyFont="1" applyFill="1" applyBorder="1" applyAlignment="1">
      <alignment horizontal="left" vertical="center"/>
    </xf>
    <xf numFmtId="0" fontId="19" fillId="0" borderId="32" xfId="0" applyFont="1" applyFill="1" applyBorder="1" applyAlignment="1">
      <alignment horizontal="left"/>
    </xf>
    <xf numFmtId="0" fontId="19" fillId="0" borderId="32" xfId="0" applyFont="1" applyFill="1" applyBorder="1" applyAlignment="1">
      <alignment horizontal="left" vertical="center"/>
    </xf>
    <xf numFmtId="2" fontId="19" fillId="0" borderId="32" xfId="0" applyNumberFormat="1" applyFont="1" applyFill="1" applyBorder="1" applyAlignment="1">
      <alignment horizontal="center" vertical="center"/>
    </xf>
    <xf numFmtId="3" fontId="19" fillId="0" borderId="32" xfId="0" applyNumberFormat="1" applyFont="1" applyFill="1" applyBorder="1"/>
    <xf numFmtId="4" fontId="19" fillId="0" borderId="32" xfId="0" applyNumberFormat="1" applyFont="1" applyFill="1" applyBorder="1"/>
    <xf numFmtId="49" fontId="34" fillId="0" borderId="32" xfId="0" applyNumberFormat="1" applyFont="1" applyFill="1" applyBorder="1" applyAlignment="1">
      <alignment horizontal="center" vertical="center"/>
    </xf>
    <xf numFmtId="0" fontId="34" fillId="0" borderId="32" xfId="0" applyFont="1" applyFill="1" applyBorder="1"/>
    <xf numFmtId="14" fontId="19" fillId="0" borderId="32" xfId="0" applyNumberFormat="1" applyFont="1" applyFill="1" applyBorder="1"/>
    <xf numFmtId="0" fontId="19" fillId="0" borderId="32" xfId="0" applyFont="1" applyFill="1" applyBorder="1" applyAlignment="1">
      <alignment horizontal="center"/>
    </xf>
    <xf numFmtId="0" fontId="34" fillId="0" borderId="32" xfId="0" applyFont="1" applyFill="1" applyBorder="1" applyAlignment="1">
      <alignment horizontal="left"/>
    </xf>
    <xf numFmtId="4" fontId="19" fillId="0" borderId="32" xfId="0" applyNumberFormat="1" applyFont="1" applyFill="1" applyBorder="1" applyAlignment="1">
      <alignment horizontal="center"/>
    </xf>
    <xf numFmtId="49" fontId="19" fillId="0" borderId="32" xfId="0" applyNumberFormat="1" applyFont="1" applyFill="1" applyBorder="1" applyAlignment="1">
      <alignment horizontal="center" vertical="center" wrapText="1"/>
    </xf>
    <xf numFmtId="49" fontId="19" fillId="0" borderId="32" xfId="0" applyNumberFormat="1" applyFont="1" applyFill="1" applyBorder="1" applyAlignment="1">
      <alignment horizontal="left" vertical="center"/>
    </xf>
    <xf numFmtId="49" fontId="19" fillId="0" borderId="32" xfId="0" applyNumberFormat="1" applyFont="1" applyFill="1" applyBorder="1" applyAlignment="1">
      <alignment horizontal="left" vertical="center" wrapText="1"/>
    </xf>
    <xf numFmtId="1" fontId="19" fillId="0" borderId="32" xfId="0" applyNumberFormat="1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/>
    </xf>
    <xf numFmtId="0" fontId="36" fillId="0" borderId="35" xfId="0" applyFont="1" applyFill="1" applyBorder="1" applyAlignment="1">
      <alignment horizontal="center" wrapText="1"/>
    </xf>
    <xf numFmtId="0" fontId="0" fillId="0" borderId="35" xfId="0" applyFill="1" applyBorder="1"/>
    <xf numFmtId="49" fontId="21" fillId="0" borderId="35" xfId="0" applyNumberFormat="1" applyFont="1" applyFill="1" applyBorder="1" applyAlignment="1">
      <alignment horizontal="center" vertical="center"/>
    </xf>
    <xf numFmtId="49" fontId="22" fillId="0" borderId="35" xfId="0" applyNumberFormat="1" applyFont="1" applyFill="1" applyBorder="1" applyAlignment="1">
      <alignment horizontal="center" vertical="center"/>
    </xf>
    <xf numFmtId="0" fontId="0" fillId="27" borderId="35" xfId="0" applyFill="1" applyBorder="1"/>
    <xf numFmtId="0" fontId="21" fillId="0" borderId="35" xfId="0" applyFont="1" applyFill="1" applyBorder="1" applyAlignment="1">
      <alignment horizontal="center" vertical="center"/>
    </xf>
    <xf numFmtId="1" fontId="21" fillId="0" borderId="35" xfId="0" applyNumberFormat="1" applyFont="1" applyFill="1" applyBorder="1" applyAlignment="1">
      <alignment horizontal="center" vertical="center"/>
    </xf>
    <xf numFmtId="2" fontId="21" fillId="0" borderId="35" xfId="0" applyNumberFormat="1" applyFont="1" applyFill="1" applyBorder="1" applyAlignment="1">
      <alignment horizontal="center" vertical="center"/>
    </xf>
    <xf numFmtId="2" fontId="22" fillId="0" borderId="35" xfId="0" applyNumberFormat="1" applyFont="1" applyFill="1" applyBorder="1" applyAlignment="1">
      <alignment horizontal="center" vertical="center"/>
    </xf>
    <xf numFmtId="2" fontId="32" fillId="0" borderId="36" xfId="0" applyNumberFormat="1" applyFont="1" applyFill="1" applyBorder="1" applyAlignment="1">
      <alignment horizontal="center" vertical="center"/>
    </xf>
    <xf numFmtId="0" fontId="0" fillId="0" borderId="35" xfId="0" applyBorder="1"/>
    <xf numFmtId="0" fontId="0" fillId="0" borderId="35" xfId="0" applyBorder="1" applyAlignment="1">
      <alignment horizontal="center"/>
    </xf>
    <xf numFmtId="0" fontId="0" fillId="0" borderId="35" xfId="0" applyFill="1" applyBorder="1" applyAlignment="1">
      <alignment horizontal="center"/>
    </xf>
    <xf numFmtId="49" fontId="28" fillId="0" borderId="35" xfId="106" applyNumberFormat="1" applyBorder="1"/>
    <xf numFmtId="0" fontId="0" fillId="28" borderId="35" xfId="0" applyFill="1" applyBorder="1"/>
    <xf numFmtId="49" fontId="37" fillId="0" borderId="35" xfId="107" applyNumberFormat="1" applyBorder="1"/>
    <xf numFmtId="0" fontId="0" fillId="0" borderId="35" xfId="0" applyFont="1" applyBorder="1"/>
    <xf numFmtId="49" fontId="28" fillId="0" borderId="35" xfId="106" applyNumberFormat="1" applyFill="1" applyBorder="1"/>
    <xf numFmtId="0" fontId="38" fillId="0" borderId="35" xfId="0" applyFont="1" applyFill="1" applyBorder="1"/>
    <xf numFmtId="0" fontId="38" fillId="28" borderId="35" xfId="0" applyFont="1" applyFill="1" applyBorder="1"/>
    <xf numFmtId="0" fontId="39" fillId="0" borderId="35" xfId="104" applyNumberFormat="1" applyFont="1" applyFill="1" applyBorder="1" applyAlignment="1">
      <alignment horizontal="left" vertical="center"/>
    </xf>
    <xf numFmtId="0" fontId="22" fillId="0" borderId="35" xfId="0" applyFont="1" applyFill="1" applyBorder="1" applyAlignment="1">
      <alignment horizontal="center" vertical="center"/>
    </xf>
    <xf numFmtId="1" fontId="22" fillId="0" borderId="35" xfId="0" applyNumberFormat="1" applyFont="1" applyFill="1" applyBorder="1" applyAlignment="1">
      <alignment horizontal="center" vertical="center"/>
    </xf>
    <xf numFmtId="0" fontId="38" fillId="0" borderId="35" xfId="0" applyFont="1" applyBorder="1"/>
    <xf numFmtId="0" fontId="38" fillId="0" borderId="35" xfId="0" applyFont="1" applyBorder="1" applyAlignment="1">
      <alignment horizontal="center"/>
    </xf>
    <xf numFmtId="49" fontId="40" fillId="0" borderId="35" xfId="107" applyNumberFormat="1" applyFont="1" applyBorder="1"/>
    <xf numFmtId="164" fontId="41" fillId="0" borderId="35" xfId="0" applyNumberFormat="1" applyFont="1" applyFill="1" applyBorder="1"/>
    <xf numFmtId="0" fontId="28" fillId="0" borderId="35" xfId="107" applyFont="1" applyBorder="1"/>
    <xf numFmtId="0" fontId="41" fillId="0" borderId="0" xfId="0" applyFont="1"/>
    <xf numFmtId="49" fontId="28" fillId="0" borderId="0" xfId="106" applyNumberFormat="1"/>
  </cellXfs>
  <cellStyles count="108">
    <cellStyle name="20 % – Poudarek1 2" xfId="1"/>
    <cellStyle name="20 % – Poudarek1 3" xfId="2"/>
    <cellStyle name="20 % – Poudarek1 4" xfId="3"/>
    <cellStyle name="20 % – Poudarek2 2" xfId="4"/>
    <cellStyle name="20 % – Poudarek2 3" xfId="5"/>
    <cellStyle name="20 % – Poudarek2 4" xfId="6"/>
    <cellStyle name="20 % – Poudarek3 2" xfId="7"/>
    <cellStyle name="20 % – Poudarek3 3" xfId="8"/>
    <cellStyle name="20 % – Poudarek3 4" xfId="9"/>
    <cellStyle name="20 % – Poudarek4 2" xfId="10"/>
    <cellStyle name="20 % – Poudarek4 3" xfId="11"/>
    <cellStyle name="20 % – Poudarek4 4" xfId="12"/>
    <cellStyle name="20 % – Poudarek5 2" xfId="13"/>
    <cellStyle name="20 % – Poudarek5 3" xfId="14"/>
    <cellStyle name="20 % – Poudarek5 4" xfId="15"/>
    <cellStyle name="20 % – Poudarek6 2" xfId="16"/>
    <cellStyle name="20 % – Poudarek6 3" xfId="17"/>
    <cellStyle name="20 % – Poudarek6 4" xfId="18"/>
    <cellStyle name="40 % – Poudarek1 2" xfId="19"/>
    <cellStyle name="40 % – Poudarek1 3" xfId="20"/>
    <cellStyle name="40 % – Poudarek1 4" xfId="21"/>
    <cellStyle name="40 % – Poudarek2 2" xfId="22"/>
    <cellStyle name="40 % – Poudarek2 3" xfId="23"/>
    <cellStyle name="40 % – Poudarek2 4" xfId="24"/>
    <cellStyle name="40 % – Poudarek3 2" xfId="25"/>
    <cellStyle name="40 % – Poudarek3 3" xfId="26"/>
    <cellStyle name="40 % – Poudarek3 4" xfId="27"/>
    <cellStyle name="40 % – Poudarek4 2" xfId="28"/>
    <cellStyle name="40 % – Poudarek4 3" xfId="29"/>
    <cellStyle name="40 % – Poudarek4 4" xfId="30"/>
    <cellStyle name="40 % – Poudarek5 2" xfId="31"/>
    <cellStyle name="40 % – Poudarek5 3" xfId="32"/>
    <cellStyle name="40 % – Poudarek5 4" xfId="33"/>
    <cellStyle name="40 % – Poudarek6 2" xfId="34"/>
    <cellStyle name="40 % – Poudarek6 3" xfId="35"/>
    <cellStyle name="40 % – Poudarek6 4" xfId="36"/>
    <cellStyle name="60 % – Poudarek1 2" xfId="37"/>
    <cellStyle name="60 % – Poudarek1 3" xfId="38"/>
    <cellStyle name="60 % – Poudarek2 2" xfId="39"/>
    <cellStyle name="60 % – Poudarek2 3" xfId="40"/>
    <cellStyle name="60 % – Poudarek3 2" xfId="41"/>
    <cellStyle name="60 % – Poudarek3 3" xfId="42"/>
    <cellStyle name="60 % – Poudarek4 2" xfId="43"/>
    <cellStyle name="60 % – Poudarek4 3" xfId="44"/>
    <cellStyle name="60 % – Poudarek5 2" xfId="45"/>
    <cellStyle name="60 % – Poudarek5 3" xfId="46"/>
    <cellStyle name="60 % – Poudarek6 2" xfId="47"/>
    <cellStyle name="60 % – Poudarek6 3" xfId="48"/>
    <cellStyle name="Dobro 2" xfId="49"/>
    <cellStyle name="Dobro 3" xfId="50"/>
    <cellStyle name="Hiperpovezava" xfId="107" builtinId="8"/>
    <cellStyle name="Hiperpovezava 2" xfId="103"/>
    <cellStyle name="Hiperpovezava 3" xfId="105"/>
    <cellStyle name="Hiperpovezava 4" xfId="106"/>
    <cellStyle name="Izhod 2" xfId="51"/>
    <cellStyle name="Izhod 3" xfId="52"/>
    <cellStyle name="Naslov 1 2" xfId="53"/>
    <cellStyle name="Naslov 1 3" xfId="54"/>
    <cellStyle name="Naslov 2 2" xfId="55"/>
    <cellStyle name="Naslov 2 3" xfId="56"/>
    <cellStyle name="Naslov 3 2" xfId="57"/>
    <cellStyle name="Naslov 3 3" xfId="58"/>
    <cellStyle name="Naslov 4 2" xfId="59"/>
    <cellStyle name="Naslov 4 3" xfId="60"/>
    <cellStyle name="Naslov 5" xfId="61"/>
    <cellStyle name="Naslov 6" xfId="62"/>
    <cellStyle name="Navadno" xfId="0" builtinId="0"/>
    <cellStyle name="Navadno 2" xfId="63"/>
    <cellStyle name="Navadno 2 2" xfId="101"/>
    <cellStyle name="Navadno 3" xfId="64"/>
    <cellStyle name="Navadno 3 2" xfId="98"/>
    <cellStyle name="Navadno 4" xfId="65"/>
    <cellStyle name="Navadno 5" xfId="102"/>
    <cellStyle name="Navadno 6" xfId="99"/>
    <cellStyle name="Navadno 7" xfId="100"/>
    <cellStyle name="Navadno 8" xfId="104"/>
    <cellStyle name="Nevtralno 2" xfId="66"/>
    <cellStyle name="Nevtralno 3" xfId="67"/>
    <cellStyle name="Opomba 2" xfId="68"/>
    <cellStyle name="Opomba 3" xfId="69"/>
    <cellStyle name="Opozorilo 2" xfId="70"/>
    <cellStyle name="Opozorilo 3" xfId="71"/>
    <cellStyle name="Pojasnjevalno besedilo 2" xfId="72"/>
    <cellStyle name="Pojasnjevalno besedilo 3" xfId="73"/>
    <cellStyle name="Poudarek1 2" xfId="74"/>
    <cellStyle name="Poudarek1 3" xfId="75"/>
    <cellStyle name="Poudarek2 2" xfId="76"/>
    <cellStyle name="Poudarek2 3" xfId="77"/>
    <cellStyle name="Poudarek3 2" xfId="78"/>
    <cellStyle name="Poudarek3 3" xfId="79"/>
    <cellStyle name="Poudarek4 2" xfId="80"/>
    <cellStyle name="Poudarek4 3" xfId="81"/>
    <cellStyle name="Poudarek5 2" xfId="82"/>
    <cellStyle name="Poudarek5 3" xfId="83"/>
    <cellStyle name="Poudarek6 2" xfId="84"/>
    <cellStyle name="Poudarek6 3" xfId="85"/>
    <cellStyle name="Povezana celica 2" xfId="86"/>
    <cellStyle name="Povezana celica 3" xfId="87"/>
    <cellStyle name="Preveri celico 2" xfId="88"/>
    <cellStyle name="Preveri celico 3" xfId="89"/>
    <cellStyle name="Računanje 2" xfId="90"/>
    <cellStyle name="Računanje 3" xfId="91"/>
    <cellStyle name="Slabo 2" xfId="92"/>
    <cellStyle name="Slabo 3" xfId="93"/>
    <cellStyle name="Vnos 2" xfId="94"/>
    <cellStyle name="Vnos 3" xfId="95"/>
    <cellStyle name="Vsota 2" xfId="96"/>
    <cellStyle name="Vsota 3" xfId="97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maps.google.com/?q=46.60490000,15.11108300" TargetMode="External"/><Relationship Id="rId299" Type="http://schemas.openxmlformats.org/officeDocument/2006/relationships/hyperlink" Target="http://maps.google.com/?q=45.69145200,15.13861800" TargetMode="External"/><Relationship Id="rId303" Type="http://schemas.openxmlformats.org/officeDocument/2006/relationships/hyperlink" Target="http://maps.google.com/?q=45.78613300,15.15657600" TargetMode="External"/><Relationship Id="rId21" Type="http://schemas.openxmlformats.org/officeDocument/2006/relationships/hyperlink" Target="http://maps.google.com/?q=45.98577600,15.47395500" TargetMode="External"/><Relationship Id="rId42" Type="http://schemas.openxmlformats.org/officeDocument/2006/relationships/hyperlink" Target="http://maps.google.com/?q=46.46270100,14.01621600" TargetMode="External"/><Relationship Id="rId63" Type="http://schemas.openxmlformats.org/officeDocument/2006/relationships/hyperlink" Target="http://maps.google.com/?q=46.28261100,15.50163300" TargetMode="External"/><Relationship Id="rId84" Type="http://schemas.openxmlformats.org/officeDocument/2006/relationships/hyperlink" Target="http://maps.google.com/?q=46.22079900,15.75128200" TargetMode="External"/><Relationship Id="rId138" Type="http://schemas.openxmlformats.org/officeDocument/2006/relationships/hyperlink" Target="http://maps.google.com/?q=46.70336100,16.15380600" TargetMode="External"/><Relationship Id="rId159" Type="http://schemas.openxmlformats.org/officeDocument/2006/relationships/hyperlink" Target="http://maps.google.com/?q=45.81880100,14.31100800" TargetMode="External"/><Relationship Id="rId324" Type="http://schemas.openxmlformats.org/officeDocument/2006/relationships/hyperlink" Target="http://maps.google.com/?q=45.98305800,14.57429900" TargetMode="External"/><Relationship Id="rId345" Type="http://schemas.openxmlformats.org/officeDocument/2006/relationships/hyperlink" Target="http://maps.google.com/?q=45.84366000,14.64470000" TargetMode="External"/><Relationship Id="rId170" Type="http://schemas.openxmlformats.org/officeDocument/2006/relationships/hyperlink" Target="http://maps.google.com/?q=45.66190000,14.08450000" TargetMode="External"/><Relationship Id="rId191" Type="http://schemas.openxmlformats.org/officeDocument/2006/relationships/hyperlink" Target="http://maps.google.com/?q=45.55271100,13.88601300" TargetMode="External"/><Relationship Id="rId205" Type="http://schemas.openxmlformats.org/officeDocument/2006/relationships/hyperlink" Target="http://maps.google.com/?q=45.61594500,14.18416500" TargetMode="External"/><Relationship Id="rId226" Type="http://schemas.openxmlformats.org/officeDocument/2006/relationships/hyperlink" Target="http://maps.google.com/?q=46.27137800,13.95820800" TargetMode="External"/><Relationship Id="rId247" Type="http://schemas.openxmlformats.org/officeDocument/2006/relationships/hyperlink" Target="http://maps.google.com/?q=46.13515500,13.72079400" TargetMode="External"/><Relationship Id="rId107" Type="http://schemas.openxmlformats.org/officeDocument/2006/relationships/hyperlink" Target="http://maps.google.com/?q=46.58224000,15.39471000" TargetMode="External"/><Relationship Id="rId268" Type="http://schemas.openxmlformats.org/officeDocument/2006/relationships/hyperlink" Target="http://maps.google.com/?q=45.86170000,13.77600000" TargetMode="External"/><Relationship Id="rId289" Type="http://schemas.openxmlformats.org/officeDocument/2006/relationships/hyperlink" Target="http://maps.google.com/?q=45.78777000,15.08092000" TargetMode="External"/><Relationship Id="rId11" Type="http://schemas.openxmlformats.org/officeDocument/2006/relationships/hyperlink" Target="http://maps.google.com/?q=46.05398300,15.20547800" TargetMode="External"/><Relationship Id="rId32" Type="http://schemas.openxmlformats.org/officeDocument/2006/relationships/hyperlink" Target="http://maps.google.com/?q=46.24303800,14.34755600" TargetMode="External"/><Relationship Id="rId53" Type="http://schemas.openxmlformats.org/officeDocument/2006/relationships/hyperlink" Target="http://maps.google.com/?q=46.15541667,15.23205556" TargetMode="External"/><Relationship Id="rId74" Type="http://schemas.openxmlformats.org/officeDocument/2006/relationships/hyperlink" Target="http://maps.google.com/?q=46.67990100,15.65185300" TargetMode="External"/><Relationship Id="rId128" Type="http://schemas.openxmlformats.org/officeDocument/2006/relationships/hyperlink" Target="http://maps.google.com/?q=46.40086600,15.80069800" TargetMode="External"/><Relationship Id="rId149" Type="http://schemas.openxmlformats.org/officeDocument/2006/relationships/hyperlink" Target="http://maps.google.com/?q=46.02200200,14.42764800" TargetMode="External"/><Relationship Id="rId314" Type="http://schemas.openxmlformats.org/officeDocument/2006/relationships/hyperlink" Target="http://maps.google.com/?q=45.93676500,14.83986000" TargetMode="External"/><Relationship Id="rId335" Type="http://schemas.openxmlformats.org/officeDocument/2006/relationships/hyperlink" Target="http://maps.google.com/?q=45.96828000,15.16311500" TargetMode="External"/><Relationship Id="rId356" Type="http://schemas.openxmlformats.org/officeDocument/2006/relationships/printerSettings" Target="../printerSettings/printerSettings2.bin"/><Relationship Id="rId5" Type="http://schemas.openxmlformats.org/officeDocument/2006/relationships/hyperlink" Target="http://maps.google.com/?q=46.09865300,15.14810000" TargetMode="External"/><Relationship Id="rId95" Type="http://schemas.openxmlformats.org/officeDocument/2006/relationships/hyperlink" Target="http://maps.google.com/?q=46.19865000,15.58193000" TargetMode="External"/><Relationship Id="rId160" Type="http://schemas.openxmlformats.org/officeDocument/2006/relationships/hyperlink" Target="http://maps.google.com/?q=45.80608100,14.27136900" TargetMode="External"/><Relationship Id="rId181" Type="http://schemas.openxmlformats.org/officeDocument/2006/relationships/hyperlink" Target="http://maps.google.com/?q=45.62660000,13.97470000" TargetMode="External"/><Relationship Id="rId216" Type="http://schemas.openxmlformats.org/officeDocument/2006/relationships/hyperlink" Target="http://maps.google.com/?q=46.36340000,14.08130000" TargetMode="External"/><Relationship Id="rId237" Type="http://schemas.openxmlformats.org/officeDocument/2006/relationships/hyperlink" Target="http://maps.google.com/?q=46.16050800,13.88640900" TargetMode="External"/><Relationship Id="rId258" Type="http://schemas.openxmlformats.org/officeDocument/2006/relationships/hyperlink" Target="http://maps.google.com/?q=46.02541800,13.60273300" TargetMode="External"/><Relationship Id="rId279" Type="http://schemas.openxmlformats.org/officeDocument/2006/relationships/hyperlink" Target="http://maps.google.com/?q=45.92453400,13.63310300" TargetMode="External"/><Relationship Id="rId22" Type="http://schemas.openxmlformats.org/officeDocument/2006/relationships/hyperlink" Target="http://maps.google.com/?q=46.00704325,15.30375988" TargetMode="External"/><Relationship Id="rId43" Type="http://schemas.openxmlformats.org/officeDocument/2006/relationships/hyperlink" Target="http://maps.google.com/?q=46.48335100,14.01777200" TargetMode="External"/><Relationship Id="rId64" Type="http://schemas.openxmlformats.org/officeDocument/2006/relationships/hyperlink" Target="http://maps.google.com/?q=46.28941200,15.52147100" TargetMode="External"/><Relationship Id="rId118" Type="http://schemas.openxmlformats.org/officeDocument/2006/relationships/hyperlink" Target="http://maps.google.com/?q=46.60358000,15.09742600" TargetMode="External"/><Relationship Id="rId139" Type="http://schemas.openxmlformats.org/officeDocument/2006/relationships/hyperlink" Target="http://maps.google.com/?q=46.74810800,16.16222300" TargetMode="External"/><Relationship Id="rId290" Type="http://schemas.openxmlformats.org/officeDocument/2006/relationships/hyperlink" Target="http://maps.google.com/?q=45.64370000,15.32398000" TargetMode="External"/><Relationship Id="rId304" Type="http://schemas.openxmlformats.org/officeDocument/2006/relationships/hyperlink" Target="http://maps.google.com/?q=45.81084900,15.15457900" TargetMode="External"/><Relationship Id="rId325" Type="http://schemas.openxmlformats.org/officeDocument/2006/relationships/hyperlink" Target="http://maps.google.com/?q=46.03666000,14.51899500" TargetMode="External"/><Relationship Id="rId346" Type="http://schemas.openxmlformats.org/officeDocument/2006/relationships/hyperlink" Target="http://maps.google.com/?q=45.82456000,14.65306000" TargetMode="External"/><Relationship Id="rId85" Type="http://schemas.openxmlformats.org/officeDocument/2006/relationships/hyperlink" Target="http://maps.google.com/?q=46.22377400,15.71024800" TargetMode="External"/><Relationship Id="rId150" Type="http://schemas.openxmlformats.org/officeDocument/2006/relationships/hyperlink" Target="http://maps.google.com/?q=45.96084300,14.39102300" TargetMode="External"/><Relationship Id="rId171" Type="http://schemas.openxmlformats.org/officeDocument/2006/relationships/hyperlink" Target="http://maps.google.com/?q=45.66827300,14.07877200" TargetMode="External"/><Relationship Id="rId192" Type="http://schemas.openxmlformats.org/officeDocument/2006/relationships/hyperlink" Target="http://maps.google.com/?q=45.51891000,13.90773700" TargetMode="External"/><Relationship Id="rId206" Type="http://schemas.openxmlformats.org/officeDocument/2006/relationships/hyperlink" Target="http://maps.google.com/?q=45.60374900,14.20983200" TargetMode="External"/><Relationship Id="rId227" Type="http://schemas.openxmlformats.org/officeDocument/2006/relationships/hyperlink" Target="http://maps.google.com/?q=46.26850000,13.95880000" TargetMode="External"/><Relationship Id="rId248" Type="http://schemas.openxmlformats.org/officeDocument/2006/relationships/hyperlink" Target="http://maps.google.com/?q=46.13290000,13.71890000" TargetMode="External"/><Relationship Id="rId269" Type="http://schemas.openxmlformats.org/officeDocument/2006/relationships/hyperlink" Target="http://maps.google.com/?q=45.85694200,13.78321500" TargetMode="External"/><Relationship Id="rId12" Type="http://schemas.openxmlformats.org/officeDocument/2006/relationships/hyperlink" Target="http://maps.google.com/?q=46.08459300,15.17185800" TargetMode="External"/><Relationship Id="rId33" Type="http://schemas.openxmlformats.org/officeDocument/2006/relationships/hyperlink" Target="http://maps.google.com/?q=46.25057900,14.32266000" TargetMode="External"/><Relationship Id="rId108" Type="http://schemas.openxmlformats.org/officeDocument/2006/relationships/hyperlink" Target="http://maps.google.com/?q=46.57947600,15.36105300" TargetMode="External"/><Relationship Id="rId129" Type="http://schemas.openxmlformats.org/officeDocument/2006/relationships/hyperlink" Target="http://maps.google.com/?q=46.42302300,15.88030200" TargetMode="External"/><Relationship Id="rId280" Type="http://schemas.openxmlformats.org/officeDocument/2006/relationships/hyperlink" Target="http://maps.google.com/?q=45.89114200,13.74650000" TargetMode="External"/><Relationship Id="rId315" Type="http://schemas.openxmlformats.org/officeDocument/2006/relationships/hyperlink" Target="http://maps.google.com/?q=45.93810800,14.80266000" TargetMode="External"/><Relationship Id="rId336" Type="http://schemas.openxmlformats.org/officeDocument/2006/relationships/hyperlink" Target="http://maps.google.com/?q=45.95843200,15.12265800" TargetMode="External"/><Relationship Id="rId54" Type="http://schemas.openxmlformats.org/officeDocument/2006/relationships/hyperlink" Target="http://maps.google.com/?q=46.19287800,15.22944100" TargetMode="External"/><Relationship Id="rId75" Type="http://schemas.openxmlformats.org/officeDocument/2006/relationships/hyperlink" Target="http://maps.google.com/?q=46.25388500,15.14499900" TargetMode="External"/><Relationship Id="rId96" Type="http://schemas.openxmlformats.org/officeDocument/2006/relationships/hyperlink" Target="http://maps.google.com/?q=46.21677300,15.56081300" TargetMode="External"/><Relationship Id="rId140" Type="http://schemas.openxmlformats.org/officeDocument/2006/relationships/hyperlink" Target="http://maps.google.com/?q=46.80069100,16.16927800" TargetMode="External"/><Relationship Id="rId161" Type="http://schemas.openxmlformats.org/officeDocument/2006/relationships/hyperlink" Target="http://maps.google.com/?q=45.79533100,14.23425000" TargetMode="External"/><Relationship Id="rId182" Type="http://schemas.openxmlformats.org/officeDocument/2006/relationships/hyperlink" Target="http://maps.google.com/?q=45.60020000,13.93440000" TargetMode="External"/><Relationship Id="rId217" Type="http://schemas.openxmlformats.org/officeDocument/2006/relationships/hyperlink" Target="http://maps.google.com/?q=46.35959000,14.07067400" TargetMode="External"/><Relationship Id="rId6" Type="http://schemas.openxmlformats.org/officeDocument/2006/relationships/hyperlink" Target="http://maps.google.com/?q=46.10626100,15.12307200" TargetMode="External"/><Relationship Id="rId238" Type="http://schemas.openxmlformats.org/officeDocument/2006/relationships/hyperlink" Target="http://maps.google.com/?q=46.15130300,13.85789500" TargetMode="External"/><Relationship Id="rId259" Type="http://schemas.openxmlformats.org/officeDocument/2006/relationships/hyperlink" Target="http://maps.google.com/?q=46.01470000,13.60890000" TargetMode="External"/><Relationship Id="rId23" Type="http://schemas.openxmlformats.org/officeDocument/2006/relationships/hyperlink" Target="http://maps.google.com/?q=46.03615500,15.26885400" TargetMode="External"/><Relationship Id="rId119" Type="http://schemas.openxmlformats.org/officeDocument/2006/relationships/hyperlink" Target="http://maps.google.com/?q=46.60333500,15.06506300" TargetMode="External"/><Relationship Id="rId270" Type="http://schemas.openxmlformats.org/officeDocument/2006/relationships/hyperlink" Target="http://maps.google.com/?q=45.85210000,13.79320000" TargetMode="External"/><Relationship Id="rId291" Type="http://schemas.openxmlformats.org/officeDocument/2006/relationships/hyperlink" Target="http://maps.google.com/?q=45.63010000,15.26479000" TargetMode="External"/><Relationship Id="rId305" Type="http://schemas.openxmlformats.org/officeDocument/2006/relationships/hyperlink" Target="http://maps.google.com/?q=45.83421500,15.13532000" TargetMode="External"/><Relationship Id="rId326" Type="http://schemas.openxmlformats.org/officeDocument/2006/relationships/hyperlink" Target="http://maps.google.com/?q=45.99974800,15.27772500" TargetMode="External"/><Relationship Id="rId347" Type="http://schemas.openxmlformats.org/officeDocument/2006/relationships/hyperlink" Target="http://maps.google.com/?q=45.80821900,14.66555800" TargetMode="External"/><Relationship Id="rId44" Type="http://schemas.openxmlformats.org/officeDocument/2006/relationships/hyperlink" Target="http://maps.google.com/?q=46.09102778,14.50769444" TargetMode="External"/><Relationship Id="rId65" Type="http://schemas.openxmlformats.org/officeDocument/2006/relationships/hyperlink" Target="http://maps.google.com/?q=46.31197222,15.57769444" TargetMode="External"/><Relationship Id="rId86" Type="http://schemas.openxmlformats.org/officeDocument/2006/relationships/hyperlink" Target="http://maps.google.com/?q=46.21641700,15.64613600" TargetMode="External"/><Relationship Id="rId130" Type="http://schemas.openxmlformats.org/officeDocument/2006/relationships/hyperlink" Target="http://maps.google.com/?q=46.42316400,15.98412200" TargetMode="External"/><Relationship Id="rId151" Type="http://schemas.openxmlformats.org/officeDocument/2006/relationships/hyperlink" Target="http://maps.google.com/?q=45.91117400,14.36747800" TargetMode="External"/><Relationship Id="rId172" Type="http://schemas.openxmlformats.org/officeDocument/2006/relationships/hyperlink" Target="http://maps.google.com/?q=45.67002100,14.05941300" TargetMode="External"/><Relationship Id="rId193" Type="http://schemas.openxmlformats.org/officeDocument/2006/relationships/hyperlink" Target="http://maps.google.com/?q=45.49470000,13.91560000" TargetMode="External"/><Relationship Id="rId207" Type="http://schemas.openxmlformats.org/officeDocument/2006/relationships/hyperlink" Target="http://maps.google.com/?q=45.56886200,14.23568000" TargetMode="External"/><Relationship Id="rId228" Type="http://schemas.openxmlformats.org/officeDocument/2006/relationships/hyperlink" Target="http://maps.google.com/?q=46.25063600,13.96208900" TargetMode="External"/><Relationship Id="rId249" Type="http://schemas.openxmlformats.org/officeDocument/2006/relationships/hyperlink" Target="http://maps.google.com/?q=46.12605600,13.70722000" TargetMode="External"/><Relationship Id="rId13" Type="http://schemas.openxmlformats.org/officeDocument/2006/relationships/hyperlink" Target="http://maps.google.com/?q=46.11292300,15.00201900" TargetMode="External"/><Relationship Id="rId109" Type="http://schemas.openxmlformats.org/officeDocument/2006/relationships/hyperlink" Target="http://maps.google.com/?q=46.59196200,15.33746500" TargetMode="External"/><Relationship Id="rId260" Type="http://schemas.openxmlformats.org/officeDocument/2006/relationships/hyperlink" Target="http://maps.google.com/?q=46.00922500,13.61370500" TargetMode="External"/><Relationship Id="rId281" Type="http://schemas.openxmlformats.org/officeDocument/2006/relationships/hyperlink" Target="http://maps.google.com/?q=45.89090000,13.75310000" TargetMode="External"/><Relationship Id="rId316" Type="http://schemas.openxmlformats.org/officeDocument/2006/relationships/hyperlink" Target="http://maps.google.com/?q=45.95822200,14.74159400" TargetMode="External"/><Relationship Id="rId337" Type="http://schemas.openxmlformats.org/officeDocument/2006/relationships/hyperlink" Target="http://maps.google.com/?q=45.95887300,15.08374000" TargetMode="External"/><Relationship Id="rId34" Type="http://schemas.openxmlformats.org/officeDocument/2006/relationships/hyperlink" Target="http://maps.google.com/?q=46.27548900,14.26753500" TargetMode="External"/><Relationship Id="rId55" Type="http://schemas.openxmlformats.org/officeDocument/2006/relationships/hyperlink" Target="http://maps.google.com/?q=46.20632000,15.24870400" TargetMode="External"/><Relationship Id="rId76" Type="http://schemas.openxmlformats.org/officeDocument/2006/relationships/hyperlink" Target="http://maps.google.com/?q=46.28099600,15.06806100" TargetMode="External"/><Relationship Id="rId97" Type="http://schemas.openxmlformats.org/officeDocument/2006/relationships/hyperlink" Target="http://maps.google.com/?q=46.55750400,15.55373300" TargetMode="External"/><Relationship Id="rId120" Type="http://schemas.openxmlformats.org/officeDocument/2006/relationships/hyperlink" Target="http://maps.google.com/?q=46.58600200,15.02444200" TargetMode="External"/><Relationship Id="rId141" Type="http://schemas.openxmlformats.org/officeDocument/2006/relationships/hyperlink" Target="http://maps.google.com/?q=46.80430000,16.17560000" TargetMode="External"/><Relationship Id="rId7" Type="http://schemas.openxmlformats.org/officeDocument/2006/relationships/hyperlink" Target="http://maps.google.com/?q=46.11364400,15.10620300" TargetMode="External"/><Relationship Id="rId162" Type="http://schemas.openxmlformats.org/officeDocument/2006/relationships/hyperlink" Target="http://maps.google.com/?q=45.77111800,14.22124300" TargetMode="External"/><Relationship Id="rId183" Type="http://schemas.openxmlformats.org/officeDocument/2006/relationships/hyperlink" Target="http://maps.google.com/?q=45.58156900,13.93438900" TargetMode="External"/><Relationship Id="rId218" Type="http://schemas.openxmlformats.org/officeDocument/2006/relationships/hyperlink" Target="http://maps.google.com/?q=46.35430000,14.06900000" TargetMode="External"/><Relationship Id="rId239" Type="http://schemas.openxmlformats.org/officeDocument/2006/relationships/hyperlink" Target="http://maps.google.com/?q=46.15630000,13.84110000" TargetMode="External"/><Relationship Id="rId250" Type="http://schemas.openxmlformats.org/officeDocument/2006/relationships/hyperlink" Target="http://maps.google.com/?q=46.11315200,13.69218500" TargetMode="External"/><Relationship Id="rId271" Type="http://schemas.openxmlformats.org/officeDocument/2006/relationships/hyperlink" Target="http://maps.google.com/?q=45.84323400,13.81779600" TargetMode="External"/><Relationship Id="rId292" Type="http://schemas.openxmlformats.org/officeDocument/2006/relationships/hyperlink" Target="http://maps.google.com/?q=45.60888000,15.24091000" TargetMode="External"/><Relationship Id="rId306" Type="http://schemas.openxmlformats.org/officeDocument/2006/relationships/hyperlink" Target="http://maps.google.com/?q=45.85490200,15.09712300" TargetMode="External"/><Relationship Id="rId24" Type="http://schemas.openxmlformats.org/officeDocument/2006/relationships/hyperlink" Target="http://maps.google.com/?q=46.07672800,15.17853200" TargetMode="External"/><Relationship Id="rId45" Type="http://schemas.openxmlformats.org/officeDocument/2006/relationships/hyperlink" Target="http://maps.google.com/?q=46.10202778,14.54086111" TargetMode="External"/><Relationship Id="rId66" Type="http://schemas.openxmlformats.org/officeDocument/2006/relationships/hyperlink" Target="http://maps.google.com/?q=46.35129200,15.56680800" TargetMode="External"/><Relationship Id="rId87" Type="http://schemas.openxmlformats.org/officeDocument/2006/relationships/hyperlink" Target="http://maps.google.com/?q=46.24342700,15.62286700" TargetMode="External"/><Relationship Id="rId110" Type="http://schemas.openxmlformats.org/officeDocument/2006/relationships/hyperlink" Target="http://maps.google.com/?q=46.58939000,15.31864000" TargetMode="External"/><Relationship Id="rId131" Type="http://schemas.openxmlformats.org/officeDocument/2006/relationships/hyperlink" Target="http://maps.google.com/?q=46.41533900,16.10450800" TargetMode="External"/><Relationship Id="rId327" Type="http://schemas.openxmlformats.org/officeDocument/2006/relationships/hyperlink" Target="http://maps.google.com/?q=45.99908900,15.26739000" TargetMode="External"/><Relationship Id="rId348" Type="http://schemas.openxmlformats.org/officeDocument/2006/relationships/hyperlink" Target="http://maps.google.com/?q=45.79002400,14.68019800" TargetMode="External"/><Relationship Id="rId152" Type="http://schemas.openxmlformats.org/officeDocument/2006/relationships/hyperlink" Target="http://maps.google.com/?q=45.92590000,14.35230000" TargetMode="External"/><Relationship Id="rId173" Type="http://schemas.openxmlformats.org/officeDocument/2006/relationships/hyperlink" Target="http://maps.google.com/?q=45.66854900,14.04830600" TargetMode="External"/><Relationship Id="rId194" Type="http://schemas.openxmlformats.org/officeDocument/2006/relationships/hyperlink" Target="http://maps.google.com/?q=45.50132000,13.90929800" TargetMode="External"/><Relationship Id="rId208" Type="http://schemas.openxmlformats.org/officeDocument/2006/relationships/hyperlink" Target="http://maps.google.com/?q=45.52661000,14.24847600" TargetMode="External"/><Relationship Id="rId229" Type="http://schemas.openxmlformats.org/officeDocument/2006/relationships/hyperlink" Target="http://maps.google.com/?q=46.23352700,13.96601700" TargetMode="External"/><Relationship Id="rId240" Type="http://schemas.openxmlformats.org/officeDocument/2006/relationships/hyperlink" Target="http://maps.google.com/?q=46.15820000,13.83310000" TargetMode="External"/><Relationship Id="rId261" Type="http://schemas.openxmlformats.org/officeDocument/2006/relationships/hyperlink" Target="http://maps.google.com/?q=46.00236200,13.62980800" TargetMode="External"/><Relationship Id="rId14" Type="http://schemas.openxmlformats.org/officeDocument/2006/relationships/hyperlink" Target="http://maps.google.com/?q=46.10437700,14.96122700" TargetMode="External"/><Relationship Id="rId35" Type="http://schemas.openxmlformats.org/officeDocument/2006/relationships/hyperlink" Target="http://maps.google.com/?q=46.31245700,14.23107400" TargetMode="External"/><Relationship Id="rId56" Type="http://schemas.openxmlformats.org/officeDocument/2006/relationships/hyperlink" Target="http://maps.google.com/?q=46.23297400,15.27162400" TargetMode="External"/><Relationship Id="rId77" Type="http://schemas.openxmlformats.org/officeDocument/2006/relationships/hyperlink" Target="http://maps.google.com/?q=46.32909400,15.03698300" TargetMode="External"/><Relationship Id="rId100" Type="http://schemas.openxmlformats.org/officeDocument/2006/relationships/hyperlink" Target="http://maps.google.com/?q=46.54695700,15.45044900" TargetMode="External"/><Relationship Id="rId282" Type="http://schemas.openxmlformats.org/officeDocument/2006/relationships/hyperlink" Target="http://maps.google.com/?q=45.88787000,13.76694400" TargetMode="External"/><Relationship Id="rId317" Type="http://schemas.openxmlformats.org/officeDocument/2006/relationships/hyperlink" Target="http://maps.google.com/?q=45.95261900,14.72858800" TargetMode="External"/><Relationship Id="rId338" Type="http://schemas.openxmlformats.org/officeDocument/2006/relationships/hyperlink" Target="http://maps.google.com/?q=45.94571900,15.05814800" TargetMode="External"/><Relationship Id="rId8" Type="http://schemas.openxmlformats.org/officeDocument/2006/relationships/hyperlink" Target="http://maps.google.com/?q=45.91160800,15.61738000" TargetMode="External"/><Relationship Id="rId98" Type="http://schemas.openxmlformats.org/officeDocument/2006/relationships/hyperlink" Target="http://maps.google.com/?q=46.54070600,15.50362000" TargetMode="External"/><Relationship Id="rId121" Type="http://schemas.openxmlformats.org/officeDocument/2006/relationships/hyperlink" Target="http://maps.google.com/?q=46.57066700,15.01738700" TargetMode="External"/><Relationship Id="rId142" Type="http://schemas.openxmlformats.org/officeDocument/2006/relationships/hyperlink" Target="http://maps.google.com/?q=46.80394100,16.23994500" TargetMode="External"/><Relationship Id="rId163" Type="http://schemas.openxmlformats.org/officeDocument/2006/relationships/hyperlink" Target="http://maps.google.com/?q=45.72935200,14.18580800" TargetMode="External"/><Relationship Id="rId184" Type="http://schemas.openxmlformats.org/officeDocument/2006/relationships/hyperlink" Target="http://maps.google.com/?q=45.52165400,13.92415000" TargetMode="External"/><Relationship Id="rId219" Type="http://schemas.openxmlformats.org/officeDocument/2006/relationships/hyperlink" Target="http://maps.google.com/?q=46.35100000,14.06460000" TargetMode="External"/><Relationship Id="rId230" Type="http://schemas.openxmlformats.org/officeDocument/2006/relationships/hyperlink" Target="http://maps.google.com/?q=46.20795100,13.96609100" TargetMode="External"/><Relationship Id="rId251" Type="http://schemas.openxmlformats.org/officeDocument/2006/relationships/hyperlink" Target="http://maps.google.com/?q=46.10201700,13.67061700" TargetMode="External"/><Relationship Id="rId25" Type="http://schemas.openxmlformats.org/officeDocument/2006/relationships/hyperlink" Target="http://maps.google.com/?q=46.12165600,15.07072200" TargetMode="External"/><Relationship Id="rId46" Type="http://schemas.openxmlformats.org/officeDocument/2006/relationships/hyperlink" Target="http://maps.google.com/?q=46.14213300,14.59262600" TargetMode="External"/><Relationship Id="rId67" Type="http://schemas.openxmlformats.org/officeDocument/2006/relationships/hyperlink" Target="http://maps.google.com/?q=46.36851100,15.61791000" TargetMode="External"/><Relationship Id="rId272" Type="http://schemas.openxmlformats.org/officeDocument/2006/relationships/hyperlink" Target="http://maps.google.com/?q=45.83399800,13.83154100" TargetMode="External"/><Relationship Id="rId293" Type="http://schemas.openxmlformats.org/officeDocument/2006/relationships/hyperlink" Target="http://maps.google.com/?q=45.57959200,15.18993400" TargetMode="External"/><Relationship Id="rId307" Type="http://schemas.openxmlformats.org/officeDocument/2006/relationships/hyperlink" Target="http://maps.google.com/?q=45.87724900,15.07633700" TargetMode="External"/><Relationship Id="rId328" Type="http://schemas.openxmlformats.org/officeDocument/2006/relationships/hyperlink" Target="http://maps.google.com/?q=46.00002800,15.25836100" TargetMode="External"/><Relationship Id="rId349" Type="http://schemas.openxmlformats.org/officeDocument/2006/relationships/hyperlink" Target="http://maps.google.com/?q=45.76786100,14.69222200" TargetMode="External"/><Relationship Id="rId88" Type="http://schemas.openxmlformats.org/officeDocument/2006/relationships/hyperlink" Target="http://maps.google.com/?q=46.23920000,15.60551000" TargetMode="External"/><Relationship Id="rId111" Type="http://schemas.openxmlformats.org/officeDocument/2006/relationships/hyperlink" Target="http://maps.google.com/?q=46.59505000,15.30798000" TargetMode="External"/><Relationship Id="rId132" Type="http://schemas.openxmlformats.org/officeDocument/2006/relationships/hyperlink" Target="http://maps.google.com/?q=46.45809000,16.15648000" TargetMode="External"/><Relationship Id="rId153" Type="http://schemas.openxmlformats.org/officeDocument/2006/relationships/hyperlink" Target="http://maps.google.com/?q=45.95134300,14.32613500" TargetMode="External"/><Relationship Id="rId174" Type="http://schemas.openxmlformats.org/officeDocument/2006/relationships/hyperlink" Target="http://maps.google.com/?q=45.66420000,14.03400000" TargetMode="External"/><Relationship Id="rId195" Type="http://schemas.openxmlformats.org/officeDocument/2006/relationships/hyperlink" Target="http://maps.google.com/?q=45.53330600,13.87800000" TargetMode="External"/><Relationship Id="rId209" Type="http://schemas.openxmlformats.org/officeDocument/2006/relationships/hyperlink" Target="http://maps.google.com/?q=45.51516000,14.24236100" TargetMode="External"/><Relationship Id="rId190" Type="http://schemas.openxmlformats.org/officeDocument/2006/relationships/hyperlink" Target="http://maps.google.com/?q=45.54950000,13.90030000" TargetMode="External"/><Relationship Id="rId204" Type="http://schemas.openxmlformats.org/officeDocument/2006/relationships/hyperlink" Target="http://maps.google.com/?q=45.62251600,14.18223000" TargetMode="External"/><Relationship Id="rId220" Type="http://schemas.openxmlformats.org/officeDocument/2006/relationships/hyperlink" Target="http://maps.google.com/?q=46.33577800,14.06035600" TargetMode="External"/><Relationship Id="rId225" Type="http://schemas.openxmlformats.org/officeDocument/2006/relationships/hyperlink" Target="http://maps.google.com/?q=46.28772500,13.98092900" TargetMode="External"/><Relationship Id="rId241" Type="http://schemas.openxmlformats.org/officeDocument/2006/relationships/hyperlink" Target="http://maps.google.com/?q=46.15961900,13.80940100" TargetMode="External"/><Relationship Id="rId246" Type="http://schemas.openxmlformats.org/officeDocument/2006/relationships/hyperlink" Target="http://maps.google.com/?q=46.13977600,13.72819300" TargetMode="External"/><Relationship Id="rId267" Type="http://schemas.openxmlformats.org/officeDocument/2006/relationships/hyperlink" Target="http://maps.google.com/?q=45.87601900,13.75772600" TargetMode="External"/><Relationship Id="rId288" Type="http://schemas.openxmlformats.org/officeDocument/2006/relationships/hyperlink" Target="http://maps.google.com/?q=45.79567600,15.12158800" TargetMode="External"/><Relationship Id="rId15" Type="http://schemas.openxmlformats.org/officeDocument/2006/relationships/hyperlink" Target="http://maps.google.com/?q=46.09269800,14.90624100" TargetMode="External"/><Relationship Id="rId36" Type="http://schemas.openxmlformats.org/officeDocument/2006/relationships/hyperlink" Target="http://maps.google.com/?q=46.32722300,14.19624400" TargetMode="External"/><Relationship Id="rId57" Type="http://schemas.openxmlformats.org/officeDocument/2006/relationships/hyperlink" Target="http://maps.google.com/?q=46.21921900,15.33661200" TargetMode="External"/><Relationship Id="rId106" Type="http://schemas.openxmlformats.org/officeDocument/2006/relationships/hyperlink" Target="http://maps.google.com/?q=46.58006800,15.40198500" TargetMode="External"/><Relationship Id="rId127" Type="http://schemas.openxmlformats.org/officeDocument/2006/relationships/hyperlink" Target="http://maps.google.com/?q=46.56422400,14.84517100" TargetMode="External"/><Relationship Id="rId262" Type="http://schemas.openxmlformats.org/officeDocument/2006/relationships/hyperlink" Target="http://maps.google.com/?q=45.98773300,13.64840100" TargetMode="External"/><Relationship Id="rId283" Type="http://schemas.openxmlformats.org/officeDocument/2006/relationships/hyperlink" Target="http://maps.google.com/?q=45.87671000,13.81851800" TargetMode="External"/><Relationship Id="rId313" Type="http://schemas.openxmlformats.org/officeDocument/2006/relationships/hyperlink" Target="http://maps.google.com/?q=45.94331200,14.87268800" TargetMode="External"/><Relationship Id="rId318" Type="http://schemas.openxmlformats.org/officeDocument/2006/relationships/hyperlink" Target="http://maps.google.com/?q=45.94684400,14.72749100" TargetMode="External"/><Relationship Id="rId339" Type="http://schemas.openxmlformats.org/officeDocument/2006/relationships/hyperlink" Target="http://maps.google.com/?q=45.93480200,15.04504400" TargetMode="External"/><Relationship Id="rId10" Type="http://schemas.openxmlformats.org/officeDocument/2006/relationships/hyperlink" Target="http://maps.google.com/?q=45.98891400,15.40210000" TargetMode="External"/><Relationship Id="rId31" Type="http://schemas.openxmlformats.org/officeDocument/2006/relationships/hyperlink" Target="http://maps.google.com/?q=46.18117300,14.33085400" TargetMode="External"/><Relationship Id="rId52" Type="http://schemas.openxmlformats.org/officeDocument/2006/relationships/hyperlink" Target="http://maps.google.com/?q=46.14515600,15.20870000" TargetMode="External"/><Relationship Id="rId73" Type="http://schemas.openxmlformats.org/officeDocument/2006/relationships/hyperlink" Target="http://maps.google.com/?q=46.64318300,15.66406900" TargetMode="External"/><Relationship Id="rId78" Type="http://schemas.openxmlformats.org/officeDocument/2006/relationships/hyperlink" Target="http://maps.google.com/?q=46.36011500,15.02126200" TargetMode="External"/><Relationship Id="rId94" Type="http://schemas.openxmlformats.org/officeDocument/2006/relationships/hyperlink" Target="http://maps.google.com/?q=46.17853600,15.59995400" TargetMode="External"/><Relationship Id="rId99" Type="http://schemas.openxmlformats.org/officeDocument/2006/relationships/hyperlink" Target="http://maps.google.com/?q=46.53946000,15.45168000" TargetMode="External"/><Relationship Id="rId101" Type="http://schemas.openxmlformats.org/officeDocument/2006/relationships/hyperlink" Target="http://maps.google.com/?q=46.56170000,15.45500000" TargetMode="External"/><Relationship Id="rId122" Type="http://schemas.openxmlformats.org/officeDocument/2006/relationships/hyperlink" Target="http://maps.google.com/?q=46.55988900,14.99102000" TargetMode="External"/><Relationship Id="rId143" Type="http://schemas.openxmlformats.org/officeDocument/2006/relationships/hyperlink" Target="http://maps.google.com/?q=46.81815800,16.27527200" TargetMode="External"/><Relationship Id="rId148" Type="http://schemas.openxmlformats.org/officeDocument/2006/relationships/hyperlink" Target="http://maps.google.com/?q=46.38895300,16.27693600" TargetMode="External"/><Relationship Id="rId164" Type="http://schemas.openxmlformats.org/officeDocument/2006/relationships/hyperlink" Target="http://maps.google.com/?q=45.67871800,14.19377000" TargetMode="External"/><Relationship Id="rId169" Type="http://schemas.openxmlformats.org/officeDocument/2006/relationships/hyperlink" Target="http://maps.google.com/?q=45.65973300,14.09443700" TargetMode="External"/><Relationship Id="rId185" Type="http://schemas.openxmlformats.org/officeDocument/2006/relationships/hyperlink" Target="http://maps.google.com/?q=45.49827400,13.94407800" TargetMode="External"/><Relationship Id="rId334" Type="http://schemas.openxmlformats.org/officeDocument/2006/relationships/hyperlink" Target="http://maps.google.com/?q=45.96533800,15.18643100" TargetMode="External"/><Relationship Id="rId350" Type="http://schemas.openxmlformats.org/officeDocument/2006/relationships/hyperlink" Target="http://maps.google.com/?q=45.71587800,14.78095700" TargetMode="External"/><Relationship Id="rId355" Type="http://schemas.openxmlformats.org/officeDocument/2006/relationships/hyperlink" Target="http://maps.google.com/?q=45.88338200,13.73743900" TargetMode="External"/><Relationship Id="rId4" Type="http://schemas.openxmlformats.org/officeDocument/2006/relationships/hyperlink" Target="http://maps.google.com/?q=46.12261400,15.09375900" TargetMode="External"/><Relationship Id="rId9" Type="http://schemas.openxmlformats.org/officeDocument/2006/relationships/hyperlink" Target="http://maps.google.com/?q=45.94873200,15.51255900" TargetMode="External"/><Relationship Id="rId180" Type="http://schemas.openxmlformats.org/officeDocument/2006/relationships/hyperlink" Target="http://maps.google.com/?q=45.64568800,13.96302400" TargetMode="External"/><Relationship Id="rId210" Type="http://schemas.openxmlformats.org/officeDocument/2006/relationships/hyperlink" Target="http://maps.google.com/?q=45.50865700,14.24156500" TargetMode="External"/><Relationship Id="rId215" Type="http://schemas.openxmlformats.org/officeDocument/2006/relationships/hyperlink" Target="http://maps.google.com/?q=46.36570000,14.08220000" TargetMode="External"/><Relationship Id="rId236" Type="http://schemas.openxmlformats.org/officeDocument/2006/relationships/hyperlink" Target="http://maps.google.com/?q=46.16370000,13.89800000" TargetMode="External"/><Relationship Id="rId257" Type="http://schemas.openxmlformats.org/officeDocument/2006/relationships/hyperlink" Target="http://maps.google.com/?q=46.03240000,13.59450000" TargetMode="External"/><Relationship Id="rId278" Type="http://schemas.openxmlformats.org/officeDocument/2006/relationships/hyperlink" Target="http://maps.google.com/?q=45.70670000,13.87360000" TargetMode="External"/><Relationship Id="rId26" Type="http://schemas.openxmlformats.org/officeDocument/2006/relationships/hyperlink" Target="http://maps.google.com/?q=46.09390500,14.94925400" TargetMode="External"/><Relationship Id="rId231" Type="http://schemas.openxmlformats.org/officeDocument/2006/relationships/hyperlink" Target="http://maps.google.com/?q=46.19837100,13.94387700" TargetMode="External"/><Relationship Id="rId252" Type="http://schemas.openxmlformats.org/officeDocument/2006/relationships/hyperlink" Target="http://maps.google.com/?q=46.09970000,13.64840000" TargetMode="External"/><Relationship Id="rId273" Type="http://schemas.openxmlformats.org/officeDocument/2006/relationships/hyperlink" Target="http://maps.google.com/?q=45.82600000,13.84190000" TargetMode="External"/><Relationship Id="rId294" Type="http://schemas.openxmlformats.org/officeDocument/2006/relationships/hyperlink" Target="http://maps.google.com/?q=45.60629000,15.16226000" TargetMode="External"/><Relationship Id="rId308" Type="http://schemas.openxmlformats.org/officeDocument/2006/relationships/hyperlink" Target="http://maps.google.com/?q=45.88401900,15.06320000" TargetMode="External"/><Relationship Id="rId329" Type="http://schemas.openxmlformats.org/officeDocument/2006/relationships/hyperlink" Target="http://maps.google.com/?q=45.99609900,15.25206100" TargetMode="External"/><Relationship Id="rId47" Type="http://schemas.openxmlformats.org/officeDocument/2006/relationships/hyperlink" Target="http://maps.google.com/?q=46.22502800,14.60941700" TargetMode="External"/><Relationship Id="rId68" Type="http://schemas.openxmlformats.org/officeDocument/2006/relationships/hyperlink" Target="http://maps.google.com/?q=46.39645700,15.66252600" TargetMode="External"/><Relationship Id="rId89" Type="http://schemas.openxmlformats.org/officeDocument/2006/relationships/hyperlink" Target="http://maps.google.com/?q=46.24414100,15.57272500" TargetMode="External"/><Relationship Id="rId112" Type="http://schemas.openxmlformats.org/officeDocument/2006/relationships/hyperlink" Target="http://maps.google.com/?q=46.58638500,15.27949700" TargetMode="External"/><Relationship Id="rId133" Type="http://schemas.openxmlformats.org/officeDocument/2006/relationships/hyperlink" Target="http://maps.google.com/?q=46.50722200,16.15757800" TargetMode="External"/><Relationship Id="rId154" Type="http://schemas.openxmlformats.org/officeDocument/2006/relationships/hyperlink" Target="http://maps.google.com/?q=45.95226100,14.30715000" TargetMode="External"/><Relationship Id="rId175" Type="http://schemas.openxmlformats.org/officeDocument/2006/relationships/hyperlink" Target="http://maps.google.com/?q=45.68251600,13.98470200" TargetMode="External"/><Relationship Id="rId340" Type="http://schemas.openxmlformats.org/officeDocument/2006/relationships/hyperlink" Target="http://maps.google.com/?q=45.92883000,14.67143200" TargetMode="External"/><Relationship Id="rId196" Type="http://schemas.openxmlformats.org/officeDocument/2006/relationships/hyperlink" Target="http://maps.google.com/?q=45.53376400,13.87335900" TargetMode="External"/><Relationship Id="rId200" Type="http://schemas.openxmlformats.org/officeDocument/2006/relationships/hyperlink" Target="http://maps.google.com/?q=45.64140100,14.19810900" TargetMode="External"/><Relationship Id="rId16" Type="http://schemas.openxmlformats.org/officeDocument/2006/relationships/hyperlink" Target="http://maps.google.com/?q=46.06937600,14.81944800" TargetMode="External"/><Relationship Id="rId221" Type="http://schemas.openxmlformats.org/officeDocument/2006/relationships/hyperlink" Target="http://maps.google.com/?q=46.32400000,14.05730000" TargetMode="External"/><Relationship Id="rId242" Type="http://schemas.openxmlformats.org/officeDocument/2006/relationships/hyperlink" Target="http://maps.google.com/?q=46.15840000,13.79810000" TargetMode="External"/><Relationship Id="rId263" Type="http://schemas.openxmlformats.org/officeDocument/2006/relationships/hyperlink" Target="http://maps.google.com/?q=45.96122700,13.63696100" TargetMode="External"/><Relationship Id="rId284" Type="http://schemas.openxmlformats.org/officeDocument/2006/relationships/hyperlink" Target="http://maps.google.com/?q=45.88230000,13.85290000" TargetMode="External"/><Relationship Id="rId319" Type="http://schemas.openxmlformats.org/officeDocument/2006/relationships/hyperlink" Target="http://maps.google.com/?q=45.93808100,14.71938000" TargetMode="External"/><Relationship Id="rId37" Type="http://schemas.openxmlformats.org/officeDocument/2006/relationships/hyperlink" Target="http://maps.google.com/?q=46.33896300,14.17645000" TargetMode="External"/><Relationship Id="rId58" Type="http://schemas.openxmlformats.org/officeDocument/2006/relationships/hyperlink" Target="http://maps.google.com/?q=46.21316000,15.43984600" TargetMode="External"/><Relationship Id="rId79" Type="http://schemas.openxmlformats.org/officeDocument/2006/relationships/hyperlink" Target="http://maps.google.com/?q=46.36778500,15.01755600" TargetMode="External"/><Relationship Id="rId102" Type="http://schemas.openxmlformats.org/officeDocument/2006/relationships/hyperlink" Target="http://maps.google.com/?q=46.57140000,15.45479000" TargetMode="External"/><Relationship Id="rId123" Type="http://schemas.openxmlformats.org/officeDocument/2006/relationships/hyperlink" Target="http://maps.google.com/?q=46.54633400,14.96026200" TargetMode="External"/><Relationship Id="rId144" Type="http://schemas.openxmlformats.org/officeDocument/2006/relationships/hyperlink" Target="http://maps.google.com/?q=46.82030200,16.33052800" TargetMode="External"/><Relationship Id="rId330" Type="http://schemas.openxmlformats.org/officeDocument/2006/relationships/hyperlink" Target="http://maps.google.com/?q=45.99348600,15.24536000" TargetMode="External"/><Relationship Id="rId90" Type="http://schemas.openxmlformats.org/officeDocument/2006/relationships/hyperlink" Target="http://maps.google.com/?q=46.22673200,15.56319200" TargetMode="External"/><Relationship Id="rId165" Type="http://schemas.openxmlformats.org/officeDocument/2006/relationships/hyperlink" Target="http://maps.google.com/?q=45.67597200,14.17820000" TargetMode="External"/><Relationship Id="rId186" Type="http://schemas.openxmlformats.org/officeDocument/2006/relationships/hyperlink" Target="http://maps.google.com/?q=45.47905556,13.95238889" TargetMode="External"/><Relationship Id="rId351" Type="http://schemas.openxmlformats.org/officeDocument/2006/relationships/hyperlink" Target="http://maps.google.com/?q=45.66893300,14.83831100" TargetMode="External"/><Relationship Id="rId211" Type="http://schemas.openxmlformats.org/officeDocument/2006/relationships/hyperlink" Target="http://maps.google.com/?q=46.41980000,14.08701000" TargetMode="External"/><Relationship Id="rId232" Type="http://schemas.openxmlformats.org/officeDocument/2006/relationships/hyperlink" Target="http://maps.google.com/?q=46.19760000,13.94010000" TargetMode="External"/><Relationship Id="rId253" Type="http://schemas.openxmlformats.org/officeDocument/2006/relationships/hyperlink" Target="http://maps.google.com/?q=46.09360000,13.63740000" TargetMode="External"/><Relationship Id="rId274" Type="http://schemas.openxmlformats.org/officeDocument/2006/relationships/hyperlink" Target="http://maps.google.com/?q=45.81920000,13.84750000" TargetMode="External"/><Relationship Id="rId295" Type="http://schemas.openxmlformats.org/officeDocument/2006/relationships/hyperlink" Target="http://maps.google.com/?q=45.65022300,15.17182800" TargetMode="External"/><Relationship Id="rId309" Type="http://schemas.openxmlformats.org/officeDocument/2006/relationships/hyperlink" Target="http://maps.google.com/?q=45.90584330,15.02316128" TargetMode="External"/><Relationship Id="rId27" Type="http://schemas.openxmlformats.org/officeDocument/2006/relationships/hyperlink" Target="http://maps.google.com/?q=46.07078600,14.85399400" TargetMode="External"/><Relationship Id="rId48" Type="http://schemas.openxmlformats.org/officeDocument/2006/relationships/hyperlink" Target="http://maps.google.com/?q=46.22911500,14.60958300" TargetMode="External"/><Relationship Id="rId69" Type="http://schemas.openxmlformats.org/officeDocument/2006/relationships/hyperlink" Target="http://maps.google.com/?q=46.45455556,15.66433333" TargetMode="External"/><Relationship Id="rId113" Type="http://schemas.openxmlformats.org/officeDocument/2006/relationships/hyperlink" Target="http://maps.google.com/?q=46.59973600,15.24820200" TargetMode="External"/><Relationship Id="rId134" Type="http://schemas.openxmlformats.org/officeDocument/2006/relationships/hyperlink" Target="http://maps.google.com/?q=46.51118000,16.20622000" TargetMode="External"/><Relationship Id="rId320" Type="http://schemas.openxmlformats.org/officeDocument/2006/relationships/hyperlink" Target="http://maps.google.com/?q=45.95526967,14.65231269" TargetMode="External"/><Relationship Id="rId80" Type="http://schemas.openxmlformats.org/officeDocument/2006/relationships/hyperlink" Target="http://maps.google.com/?q=46.37775400,15.02356400" TargetMode="External"/><Relationship Id="rId155" Type="http://schemas.openxmlformats.org/officeDocument/2006/relationships/hyperlink" Target="http://maps.google.com/?q=45.94955300,14.25408700" TargetMode="External"/><Relationship Id="rId176" Type="http://schemas.openxmlformats.org/officeDocument/2006/relationships/hyperlink" Target="http://maps.google.com/?q=45.68487100,13.96073400" TargetMode="External"/><Relationship Id="rId197" Type="http://schemas.openxmlformats.org/officeDocument/2006/relationships/hyperlink" Target="http://maps.google.com/?q=45.54150300,13.85761500" TargetMode="External"/><Relationship Id="rId341" Type="http://schemas.openxmlformats.org/officeDocument/2006/relationships/hyperlink" Target="http://maps.google.com/?q=45.88936500,14.70438200" TargetMode="External"/><Relationship Id="rId201" Type="http://schemas.openxmlformats.org/officeDocument/2006/relationships/hyperlink" Target="http://maps.google.com/?q=45.63461100,14.17656000" TargetMode="External"/><Relationship Id="rId222" Type="http://schemas.openxmlformats.org/officeDocument/2006/relationships/hyperlink" Target="http://maps.google.com/?q=46.30608700,14.06075700" TargetMode="External"/><Relationship Id="rId243" Type="http://schemas.openxmlformats.org/officeDocument/2006/relationships/hyperlink" Target="http://maps.google.com/?q=46.14356400,13.76584000" TargetMode="External"/><Relationship Id="rId264" Type="http://schemas.openxmlformats.org/officeDocument/2006/relationships/hyperlink" Target="http://maps.google.com/?q=45.93620000,13.63880000" TargetMode="External"/><Relationship Id="rId285" Type="http://schemas.openxmlformats.org/officeDocument/2006/relationships/hyperlink" Target="http://maps.google.com/?q=45.88580000,13.87330000" TargetMode="External"/><Relationship Id="rId17" Type="http://schemas.openxmlformats.org/officeDocument/2006/relationships/hyperlink" Target="http://maps.google.com/?q=46.07521900,14.64275600" TargetMode="External"/><Relationship Id="rId38" Type="http://schemas.openxmlformats.org/officeDocument/2006/relationships/hyperlink" Target="http://maps.google.com/?q=46.39555700,14.13830600" TargetMode="External"/><Relationship Id="rId59" Type="http://schemas.openxmlformats.org/officeDocument/2006/relationships/hyperlink" Target="http://maps.google.com/?q=46.24076000,15.43191000" TargetMode="External"/><Relationship Id="rId103" Type="http://schemas.openxmlformats.org/officeDocument/2006/relationships/hyperlink" Target="http://maps.google.com/?q=46.57598000,15.45046000" TargetMode="External"/><Relationship Id="rId124" Type="http://schemas.openxmlformats.org/officeDocument/2006/relationships/hyperlink" Target="http://maps.google.com/?q=46.54916000,14.89270500" TargetMode="External"/><Relationship Id="rId310" Type="http://schemas.openxmlformats.org/officeDocument/2006/relationships/hyperlink" Target="http://maps.google.com/?q=45.93246000,14.96942500" TargetMode="External"/><Relationship Id="rId70" Type="http://schemas.openxmlformats.org/officeDocument/2006/relationships/hyperlink" Target="http://maps.google.com/?q=46.55252400,15.65484600" TargetMode="External"/><Relationship Id="rId91" Type="http://schemas.openxmlformats.org/officeDocument/2006/relationships/hyperlink" Target="http://maps.google.com/?q=46.23093800,15.51514800" TargetMode="External"/><Relationship Id="rId145" Type="http://schemas.openxmlformats.org/officeDocument/2006/relationships/hyperlink" Target="http://maps.google.com/?q=46.61076500,16.07821000" TargetMode="External"/><Relationship Id="rId166" Type="http://schemas.openxmlformats.org/officeDocument/2006/relationships/hyperlink" Target="http://maps.google.com/?q=45.68275800,14.13541900" TargetMode="External"/><Relationship Id="rId187" Type="http://schemas.openxmlformats.org/officeDocument/2006/relationships/hyperlink" Target="http://maps.google.com/?q=45.46689700,13.95580200" TargetMode="External"/><Relationship Id="rId331" Type="http://schemas.openxmlformats.org/officeDocument/2006/relationships/hyperlink" Target="http://maps.google.com/?q=45.98927400,15.23948800" TargetMode="External"/><Relationship Id="rId352" Type="http://schemas.openxmlformats.org/officeDocument/2006/relationships/hyperlink" Target="http://maps.google.com/?q=45.98900000;15.22965200" TargetMode="External"/><Relationship Id="rId1" Type="http://schemas.openxmlformats.org/officeDocument/2006/relationships/hyperlink" Target="http://maps.google.com/?q=46.08491500,14.80964000" TargetMode="External"/><Relationship Id="rId212" Type="http://schemas.openxmlformats.org/officeDocument/2006/relationships/hyperlink" Target="http://maps.google.com/?q=46.41011500,14.09876800" TargetMode="External"/><Relationship Id="rId233" Type="http://schemas.openxmlformats.org/officeDocument/2006/relationships/hyperlink" Target="http://maps.google.com/?q=46.18768600,13.92592800" TargetMode="External"/><Relationship Id="rId254" Type="http://schemas.openxmlformats.org/officeDocument/2006/relationships/hyperlink" Target="http://maps.google.com/?q=46.07990000,13.63010000" TargetMode="External"/><Relationship Id="rId28" Type="http://schemas.openxmlformats.org/officeDocument/2006/relationships/hyperlink" Target="http://maps.google.com/?q=46.05818700,14.51780600" TargetMode="External"/><Relationship Id="rId49" Type="http://schemas.openxmlformats.org/officeDocument/2006/relationships/hyperlink" Target="http://maps.google.com/?q=46.09563100,15.19814700" TargetMode="External"/><Relationship Id="rId114" Type="http://schemas.openxmlformats.org/officeDocument/2006/relationships/hyperlink" Target="http://maps.google.com/?q=46.60981900,15.19005700" TargetMode="External"/><Relationship Id="rId275" Type="http://schemas.openxmlformats.org/officeDocument/2006/relationships/hyperlink" Target="http://maps.google.com/?q=45.78507400,13.83187300" TargetMode="External"/><Relationship Id="rId296" Type="http://schemas.openxmlformats.org/officeDocument/2006/relationships/hyperlink" Target="http://maps.google.com/?q=45.65675638,15.16399753" TargetMode="External"/><Relationship Id="rId300" Type="http://schemas.openxmlformats.org/officeDocument/2006/relationships/hyperlink" Target="http://maps.google.com/?q=45.69690100,15.13660400" TargetMode="External"/><Relationship Id="rId60" Type="http://schemas.openxmlformats.org/officeDocument/2006/relationships/hyperlink" Target="http://maps.google.com/?q=46.25805100,15.43452300" TargetMode="External"/><Relationship Id="rId81" Type="http://schemas.openxmlformats.org/officeDocument/2006/relationships/hyperlink" Target="http://maps.google.com/?q=46.37605000,15.05088000" TargetMode="External"/><Relationship Id="rId135" Type="http://schemas.openxmlformats.org/officeDocument/2006/relationships/hyperlink" Target="http://maps.google.com/?q=46.55719400,16.17405600" TargetMode="External"/><Relationship Id="rId156" Type="http://schemas.openxmlformats.org/officeDocument/2006/relationships/hyperlink" Target="http://maps.google.com/?q=45.92011400,14.23624000" TargetMode="External"/><Relationship Id="rId177" Type="http://schemas.openxmlformats.org/officeDocument/2006/relationships/hyperlink" Target="http://maps.google.com/?q=45.70370600,13.91606400" TargetMode="External"/><Relationship Id="rId198" Type="http://schemas.openxmlformats.org/officeDocument/2006/relationships/hyperlink" Target="http://maps.google.com/?q=45.54501300,13.82616100" TargetMode="External"/><Relationship Id="rId321" Type="http://schemas.openxmlformats.org/officeDocument/2006/relationships/hyperlink" Target="http://maps.google.com/?q=45.97749000,14.60206900" TargetMode="External"/><Relationship Id="rId342" Type="http://schemas.openxmlformats.org/officeDocument/2006/relationships/hyperlink" Target="http://maps.google.com/?q=45.87543800,14.70658000" TargetMode="External"/><Relationship Id="rId202" Type="http://schemas.openxmlformats.org/officeDocument/2006/relationships/hyperlink" Target="http://maps.google.com/?q=45.62796300,14.17993100" TargetMode="External"/><Relationship Id="rId223" Type="http://schemas.openxmlformats.org/officeDocument/2006/relationships/hyperlink" Target="http://maps.google.com/?q=46.29556700,14.03566400" TargetMode="External"/><Relationship Id="rId244" Type="http://schemas.openxmlformats.org/officeDocument/2006/relationships/hyperlink" Target="http://maps.google.com/?q=46.14990000,13.74550000" TargetMode="External"/><Relationship Id="rId18" Type="http://schemas.openxmlformats.org/officeDocument/2006/relationships/hyperlink" Target="http://maps.google.com/?q=46.08853133,14.69573934" TargetMode="External"/><Relationship Id="rId39" Type="http://schemas.openxmlformats.org/officeDocument/2006/relationships/hyperlink" Target="http://maps.google.com/?q=46.40960000,14.13340000" TargetMode="External"/><Relationship Id="rId265" Type="http://schemas.openxmlformats.org/officeDocument/2006/relationships/hyperlink" Target="http://maps.google.com/?q=45.90483900,13.67621400" TargetMode="External"/><Relationship Id="rId286" Type="http://schemas.openxmlformats.org/officeDocument/2006/relationships/hyperlink" Target="http://maps.google.com/?q=45.73048200,13.81860500" TargetMode="External"/><Relationship Id="rId50" Type="http://schemas.openxmlformats.org/officeDocument/2006/relationships/hyperlink" Target="http://maps.google.com/?q=46.10931400,15.22172600" TargetMode="External"/><Relationship Id="rId104" Type="http://schemas.openxmlformats.org/officeDocument/2006/relationships/hyperlink" Target="http://maps.google.com/?q=46.57455000,15.44065000" TargetMode="External"/><Relationship Id="rId125" Type="http://schemas.openxmlformats.org/officeDocument/2006/relationships/hyperlink" Target="http://maps.google.com/?q=46.55533200,14.87123100" TargetMode="External"/><Relationship Id="rId146" Type="http://schemas.openxmlformats.org/officeDocument/2006/relationships/hyperlink" Target="http://maps.google.com/?q=46.66357200,16.00669300" TargetMode="External"/><Relationship Id="rId167" Type="http://schemas.openxmlformats.org/officeDocument/2006/relationships/hyperlink" Target="http://maps.google.com/?q=45.67058900,14.10563400" TargetMode="External"/><Relationship Id="rId188" Type="http://schemas.openxmlformats.org/officeDocument/2006/relationships/hyperlink" Target="http://maps.google.com/?q=45.56383900,13.94202800" TargetMode="External"/><Relationship Id="rId311" Type="http://schemas.openxmlformats.org/officeDocument/2006/relationships/hyperlink" Target="http://maps.google.com/?q=45.94063719,14.95282205" TargetMode="External"/><Relationship Id="rId332" Type="http://schemas.openxmlformats.org/officeDocument/2006/relationships/hyperlink" Target="http://maps.google.com/?q=45.98649300,15.21344100" TargetMode="External"/><Relationship Id="rId353" Type="http://schemas.openxmlformats.org/officeDocument/2006/relationships/hyperlink" Target="http://maps.google.com/?q=46.21173500,13.96912700" TargetMode="External"/><Relationship Id="rId71" Type="http://schemas.openxmlformats.org/officeDocument/2006/relationships/hyperlink" Target="http://maps.google.com/?q=46.58175000,15.66605556" TargetMode="External"/><Relationship Id="rId92" Type="http://schemas.openxmlformats.org/officeDocument/2006/relationships/hyperlink" Target="http://maps.google.com/?q=46.22998100,15.47892800" TargetMode="External"/><Relationship Id="rId213" Type="http://schemas.openxmlformats.org/officeDocument/2006/relationships/hyperlink" Target="http://maps.google.com/?q=46.40070100,14.09740300" TargetMode="External"/><Relationship Id="rId234" Type="http://schemas.openxmlformats.org/officeDocument/2006/relationships/hyperlink" Target="http://maps.google.com/?q=46.17400200,13.91500300" TargetMode="External"/><Relationship Id="rId2" Type="http://schemas.openxmlformats.org/officeDocument/2006/relationships/hyperlink" Target="http://maps.google.com/?q=46.09079000,14.75473000" TargetMode="External"/><Relationship Id="rId29" Type="http://schemas.openxmlformats.org/officeDocument/2006/relationships/hyperlink" Target="http://maps.google.com/?q=46.10095700,14.46374800" TargetMode="External"/><Relationship Id="rId255" Type="http://schemas.openxmlformats.org/officeDocument/2006/relationships/hyperlink" Target="http://maps.google.com/?q=46.05853100,13.61768000" TargetMode="External"/><Relationship Id="rId276" Type="http://schemas.openxmlformats.org/officeDocument/2006/relationships/hyperlink" Target="http://maps.google.com/?q=45.76433700,13.82580800" TargetMode="External"/><Relationship Id="rId297" Type="http://schemas.openxmlformats.org/officeDocument/2006/relationships/hyperlink" Target="http://maps.google.com/?q=45.66351200,15.15408100" TargetMode="External"/><Relationship Id="rId40" Type="http://schemas.openxmlformats.org/officeDocument/2006/relationships/hyperlink" Target="http://maps.google.com/?q=46.43574500,14.05802300" TargetMode="External"/><Relationship Id="rId115" Type="http://schemas.openxmlformats.org/officeDocument/2006/relationships/hyperlink" Target="http://maps.google.com/?q=46.59387400,15.15880600" TargetMode="External"/><Relationship Id="rId136" Type="http://schemas.openxmlformats.org/officeDocument/2006/relationships/hyperlink" Target="http://maps.google.com/?q=46.59787500,16.19095000" TargetMode="External"/><Relationship Id="rId157" Type="http://schemas.openxmlformats.org/officeDocument/2006/relationships/hyperlink" Target="http://maps.google.com/?q=45.89462600,14.25105200" TargetMode="External"/><Relationship Id="rId178" Type="http://schemas.openxmlformats.org/officeDocument/2006/relationships/hyperlink" Target="http://maps.google.com/?q=45.71113400,13.88360400" TargetMode="External"/><Relationship Id="rId301" Type="http://schemas.openxmlformats.org/officeDocument/2006/relationships/hyperlink" Target="http://maps.google.com/?q=45.71521500,15.12730300" TargetMode="External"/><Relationship Id="rId322" Type="http://schemas.openxmlformats.org/officeDocument/2006/relationships/hyperlink" Target="http://maps.google.com/?q=45.97730300,14.59771900" TargetMode="External"/><Relationship Id="rId343" Type="http://schemas.openxmlformats.org/officeDocument/2006/relationships/hyperlink" Target="http://maps.google.com/?q=45.85863000,14.69733200" TargetMode="External"/><Relationship Id="rId61" Type="http://schemas.openxmlformats.org/officeDocument/2006/relationships/hyperlink" Target="http://maps.google.com/?q=46.26717000,15.46180000" TargetMode="External"/><Relationship Id="rId82" Type="http://schemas.openxmlformats.org/officeDocument/2006/relationships/hyperlink" Target="http://maps.google.com/?q=46.36445000,15.10192000" TargetMode="External"/><Relationship Id="rId199" Type="http://schemas.openxmlformats.org/officeDocument/2006/relationships/hyperlink" Target="http://maps.google.com/?q=45.55345917,13.77550220" TargetMode="External"/><Relationship Id="rId203" Type="http://schemas.openxmlformats.org/officeDocument/2006/relationships/hyperlink" Target="http://maps.google.com/?q=45.62698800,14.18330700" TargetMode="External"/><Relationship Id="rId19" Type="http://schemas.openxmlformats.org/officeDocument/2006/relationships/hyperlink" Target="http://maps.google.com/?q=46.11265600,15.01013900" TargetMode="External"/><Relationship Id="rId224" Type="http://schemas.openxmlformats.org/officeDocument/2006/relationships/hyperlink" Target="http://maps.google.com/?q=46.28616667,14.02491667" TargetMode="External"/><Relationship Id="rId245" Type="http://schemas.openxmlformats.org/officeDocument/2006/relationships/hyperlink" Target="http://maps.google.com/?q=46.14566400,13.73641900" TargetMode="External"/><Relationship Id="rId266" Type="http://schemas.openxmlformats.org/officeDocument/2006/relationships/hyperlink" Target="http://maps.google.com/?q=45.88705000,13.72401600" TargetMode="External"/><Relationship Id="rId287" Type="http://schemas.openxmlformats.org/officeDocument/2006/relationships/hyperlink" Target="http://maps.google.com/?q=45.73550000,13.82145000" TargetMode="External"/><Relationship Id="rId30" Type="http://schemas.openxmlformats.org/officeDocument/2006/relationships/hyperlink" Target="http://maps.google.com/?q=46.15480000,14.37560000" TargetMode="External"/><Relationship Id="rId105" Type="http://schemas.openxmlformats.org/officeDocument/2006/relationships/hyperlink" Target="http://maps.google.com/?q=46.56305800,15.43263300" TargetMode="External"/><Relationship Id="rId126" Type="http://schemas.openxmlformats.org/officeDocument/2006/relationships/hyperlink" Target="http://maps.google.com/?q=46.56313000,14.85288700" TargetMode="External"/><Relationship Id="rId147" Type="http://schemas.openxmlformats.org/officeDocument/2006/relationships/hyperlink" Target="http://maps.google.com/?q=46.39794700,16.17041000" TargetMode="External"/><Relationship Id="rId168" Type="http://schemas.openxmlformats.org/officeDocument/2006/relationships/hyperlink" Target="http://maps.google.com/?q=45.66373100,14.10484100" TargetMode="External"/><Relationship Id="rId312" Type="http://schemas.openxmlformats.org/officeDocument/2006/relationships/hyperlink" Target="http://maps.google.com/?q=45.93923201,14.91415870" TargetMode="External"/><Relationship Id="rId333" Type="http://schemas.openxmlformats.org/officeDocument/2006/relationships/hyperlink" Target="http://maps.google.com/?q=45.97045000,15.20529600" TargetMode="External"/><Relationship Id="rId354" Type="http://schemas.openxmlformats.org/officeDocument/2006/relationships/hyperlink" Target="http://maps.google.com/?q=46.12170000,13.69960000" TargetMode="External"/><Relationship Id="rId51" Type="http://schemas.openxmlformats.org/officeDocument/2006/relationships/hyperlink" Target="http://maps.google.com/?q=46.13199000,15.19759000" TargetMode="External"/><Relationship Id="rId72" Type="http://schemas.openxmlformats.org/officeDocument/2006/relationships/hyperlink" Target="http://maps.google.com/?q=46.58934700,15.66860900" TargetMode="External"/><Relationship Id="rId93" Type="http://schemas.openxmlformats.org/officeDocument/2006/relationships/hyperlink" Target="http://maps.google.com/?q=46.14911400,15.59688600" TargetMode="External"/><Relationship Id="rId189" Type="http://schemas.openxmlformats.org/officeDocument/2006/relationships/hyperlink" Target="http://maps.google.com/?q=45.55750000,13.75290600" TargetMode="External"/><Relationship Id="rId3" Type="http://schemas.openxmlformats.org/officeDocument/2006/relationships/hyperlink" Target="http://maps.google.com/?q=46.12652300,15.03713600" TargetMode="External"/><Relationship Id="rId214" Type="http://schemas.openxmlformats.org/officeDocument/2006/relationships/hyperlink" Target="http://maps.google.com/?q=46.38840000,14.09500000" TargetMode="External"/><Relationship Id="rId235" Type="http://schemas.openxmlformats.org/officeDocument/2006/relationships/hyperlink" Target="http://maps.google.com/?q=46.16890000,13.90380000" TargetMode="External"/><Relationship Id="rId256" Type="http://schemas.openxmlformats.org/officeDocument/2006/relationships/hyperlink" Target="http://maps.google.com/?q=46.04714200,13.59009300" TargetMode="External"/><Relationship Id="rId277" Type="http://schemas.openxmlformats.org/officeDocument/2006/relationships/hyperlink" Target="http://maps.google.com/?q=45.74200400,13.82740200" TargetMode="External"/><Relationship Id="rId298" Type="http://schemas.openxmlformats.org/officeDocument/2006/relationships/hyperlink" Target="http://maps.google.com/?q=45.68128200,15.14875300" TargetMode="External"/><Relationship Id="rId116" Type="http://schemas.openxmlformats.org/officeDocument/2006/relationships/hyperlink" Target="http://maps.google.com/?q=46.59483900,15.12487000" TargetMode="External"/><Relationship Id="rId137" Type="http://schemas.openxmlformats.org/officeDocument/2006/relationships/hyperlink" Target="http://maps.google.com/?q=46.66060800,16.17205600" TargetMode="External"/><Relationship Id="rId158" Type="http://schemas.openxmlformats.org/officeDocument/2006/relationships/hyperlink" Target="http://maps.google.com/?q=45.86139000,14.27511100" TargetMode="External"/><Relationship Id="rId302" Type="http://schemas.openxmlformats.org/officeDocument/2006/relationships/hyperlink" Target="http://maps.google.com/?q=45.76373000,15.16171000" TargetMode="External"/><Relationship Id="rId323" Type="http://schemas.openxmlformats.org/officeDocument/2006/relationships/hyperlink" Target="http://maps.google.com/?q=45.98528900,14.59945900" TargetMode="External"/><Relationship Id="rId344" Type="http://schemas.openxmlformats.org/officeDocument/2006/relationships/hyperlink" Target="http://maps.google.com/?q=45.85657700,14.66372300" TargetMode="External"/><Relationship Id="rId20" Type="http://schemas.openxmlformats.org/officeDocument/2006/relationships/hyperlink" Target="http://maps.google.com/?q=46.12030800,14.98925400" TargetMode="External"/><Relationship Id="rId41" Type="http://schemas.openxmlformats.org/officeDocument/2006/relationships/hyperlink" Target="http://maps.google.com/?q=46.44910000,14.01540000" TargetMode="External"/><Relationship Id="rId62" Type="http://schemas.openxmlformats.org/officeDocument/2006/relationships/hyperlink" Target="http://maps.google.com/?q=46.26460000,15.48346200" TargetMode="External"/><Relationship Id="rId83" Type="http://schemas.openxmlformats.org/officeDocument/2006/relationships/hyperlink" Target="http://maps.google.com/?q=46.20872400,15.75692800" TargetMode="External"/><Relationship Id="rId179" Type="http://schemas.openxmlformats.org/officeDocument/2006/relationships/hyperlink" Target="http://maps.google.com/?q=45.70389600,13.859609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5"/>
  <sheetViews>
    <sheetView showGridLines="0" tabSelected="1" zoomScale="90" zoomScaleNormal="90" workbookViewId="0">
      <pane ySplit="1" topLeftCell="A2" activePane="bottomLeft" state="frozen"/>
      <selection pane="bottomLeft" activeCell="S18" sqref="S18:S404"/>
    </sheetView>
  </sheetViews>
  <sheetFormatPr defaultRowHeight="15" x14ac:dyDescent="0.25"/>
  <cols>
    <col min="1" max="1" width="9.42578125" style="1" customWidth="1"/>
    <col min="2" max="2" width="15.7109375" style="1" customWidth="1"/>
    <col min="3" max="3" width="20.140625" style="1" customWidth="1"/>
    <col min="4" max="4" width="20.140625" style="38" customWidth="1"/>
    <col min="5" max="5" width="17" style="1" bestFit="1" customWidth="1"/>
    <col min="6" max="6" width="40.140625" style="1" customWidth="1"/>
    <col min="7" max="7" width="28.140625" style="1" customWidth="1"/>
    <col min="8" max="8" width="20.42578125" style="1" customWidth="1"/>
    <col min="9" max="9" width="12.85546875" style="1" customWidth="1"/>
    <col min="10" max="10" width="22.7109375" style="1" customWidth="1"/>
    <col min="11" max="11" width="28" style="1" customWidth="1"/>
    <col min="12" max="12" width="25.5703125" style="1" customWidth="1"/>
    <col min="13" max="13" width="23.28515625" style="1" customWidth="1"/>
    <col min="14" max="17" width="10.7109375" style="1" customWidth="1"/>
    <col min="18" max="18" width="17.5703125" style="1" customWidth="1"/>
    <col min="19" max="19" width="10.7109375" style="1" customWidth="1"/>
    <col min="20" max="20" width="14.28515625" customWidth="1"/>
    <col min="21" max="21" width="21.28515625" customWidth="1"/>
    <col min="22" max="22" width="9.140625" customWidth="1"/>
  </cols>
  <sheetData>
    <row r="1" spans="1:21" s="3" customFormat="1" ht="69.75" customHeight="1" x14ac:dyDescent="0.2">
      <c r="A1" s="94" t="s">
        <v>0</v>
      </c>
      <c r="B1" s="95" t="s">
        <v>1</v>
      </c>
      <c r="C1" s="95" t="s">
        <v>2</v>
      </c>
      <c r="D1" s="95" t="s">
        <v>177</v>
      </c>
      <c r="E1" s="95" t="s">
        <v>3</v>
      </c>
      <c r="F1" s="95" t="s">
        <v>4</v>
      </c>
      <c r="G1" s="95" t="s">
        <v>5</v>
      </c>
      <c r="H1" s="95" t="s">
        <v>6</v>
      </c>
      <c r="I1" s="95" t="s">
        <v>934</v>
      </c>
      <c r="J1" s="95" t="s">
        <v>14</v>
      </c>
      <c r="K1" s="95" t="s">
        <v>7</v>
      </c>
      <c r="L1" s="95" t="s">
        <v>8</v>
      </c>
      <c r="M1" s="95" t="s">
        <v>9</v>
      </c>
      <c r="N1" s="95" t="s">
        <v>13</v>
      </c>
      <c r="O1" s="95" t="s">
        <v>10</v>
      </c>
      <c r="P1" s="95" t="s">
        <v>11</v>
      </c>
      <c r="Q1" s="95" t="s">
        <v>12</v>
      </c>
      <c r="R1" s="95" t="s">
        <v>928</v>
      </c>
      <c r="S1" s="95" t="s">
        <v>925</v>
      </c>
      <c r="T1" s="96" t="s">
        <v>922</v>
      </c>
      <c r="U1" s="97" t="s">
        <v>1093</v>
      </c>
    </row>
    <row r="2" spans="1:21" ht="15" customHeight="1" x14ac:dyDescent="0.25">
      <c r="A2" s="4">
        <v>1</v>
      </c>
      <c r="B2" s="5" t="s">
        <v>15</v>
      </c>
      <c r="C2" s="92" t="s">
        <v>583</v>
      </c>
      <c r="D2" s="5" t="s">
        <v>511</v>
      </c>
      <c r="E2" s="5" t="s">
        <v>266</v>
      </c>
      <c r="F2" s="5" t="s">
        <v>267</v>
      </c>
      <c r="G2" s="5" t="s">
        <v>268</v>
      </c>
      <c r="H2" s="10" t="s">
        <v>87</v>
      </c>
      <c r="I2" s="10" t="s">
        <v>935</v>
      </c>
      <c r="J2" s="5" t="s">
        <v>16</v>
      </c>
      <c r="K2" s="11" t="s">
        <v>53</v>
      </c>
      <c r="L2" s="5" t="s">
        <v>269</v>
      </c>
      <c r="M2" s="5" t="s">
        <v>270</v>
      </c>
      <c r="N2" s="5">
        <v>2010</v>
      </c>
      <c r="O2" s="7">
        <v>3.5</v>
      </c>
      <c r="P2" s="15" t="s">
        <v>930</v>
      </c>
      <c r="Q2" s="9">
        <v>1</v>
      </c>
      <c r="R2" s="93" t="s">
        <v>929</v>
      </c>
      <c r="S2" s="9" t="s">
        <v>927</v>
      </c>
      <c r="T2" s="98" t="s">
        <v>923</v>
      </c>
      <c r="U2" s="102"/>
    </row>
    <row r="3" spans="1:21" ht="15" customHeight="1" x14ac:dyDescent="0.25">
      <c r="A3" s="4">
        <v>2</v>
      </c>
      <c r="B3" s="5" t="s">
        <v>15</v>
      </c>
      <c r="C3" s="67" t="s">
        <v>583</v>
      </c>
      <c r="D3" s="5" t="s">
        <v>511</v>
      </c>
      <c r="E3" s="5" t="s">
        <v>266</v>
      </c>
      <c r="F3" s="5" t="s">
        <v>271</v>
      </c>
      <c r="G3" s="5" t="s">
        <v>272</v>
      </c>
      <c r="H3" s="10" t="s">
        <v>87</v>
      </c>
      <c r="I3" s="10" t="s">
        <v>935</v>
      </c>
      <c r="J3" s="5" t="s">
        <v>16</v>
      </c>
      <c r="K3" s="11" t="s">
        <v>23</v>
      </c>
      <c r="L3" s="5" t="s">
        <v>273</v>
      </c>
      <c r="M3" s="5">
        <v>6017190</v>
      </c>
      <c r="N3" s="68">
        <v>2016</v>
      </c>
      <c r="O3" s="71">
        <v>3.5</v>
      </c>
      <c r="P3" s="72" t="s">
        <v>930</v>
      </c>
      <c r="Q3" s="73">
        <v>0.8</v>
      </c>
      <c r="R3" s="76" t="s">
        <v>929</v>
      </c>
      <c r="S3" s="9" t="s">
        <v>927</v>
      </c>
      <c r="T3" s="99" t="s">
        <v>923</v>
      </c>
      <c r="U3" s="102"/>
    </row>
    <row r="4" spans="1:21" ht="15" customHeight="1" x14ac:dyDescent="0.25">
      <c r="A4" s="4">
        <v>3</v>
      </c>
      <c r="B4" s="5" t="s">
        <v>15</v>
      </c>
      <c r="C4" s="67" t="s">
        <v>583</v>
      </c>
      <c r="D4" s="5" t="s">
        <v>511</v>
      </c>
      <c r="E4" s="5" t="s">
        <v>266</v>
      </c>
      <c r="F4" s="5" t="s">
        <v>274</v>
      </c>
      <c r="G4" s="5" t="s">
        <v>275</v>
      </c>
      <c r="H4" s="10" t="s">
        <v>276</v>
      </c>
      <c r="I4" s="10" t="s">
        <v>935</v>
      </c>
      <c r="J4" s="5" t="s">
        <v>16</v>
      </c>
      <c r="K4" s="11" t="s">
        <v>38</v>
      </c>
      <c r="L4" s="5" t="s">
        <v>277</v>
      </c>
      <c r="M4" s="5" t="s">
        <v>278</v>
      </c>
      <c r="N4" s="68">
        <v>2015</v>
      </c>
      <c r="O4" s="71">
        <v>7.1</v>
      </c>
      <c r="P4" s="72" t="s">
        <v>930</v>
      </c>
      <c r="Q4" s="73">
        <v>1.1000000000000001</v>
      </c>
      <c r="R4" s="76" t="s">
        <v>929</v>
      </c>
      <c r="S4" s="9" t="s">
        <v>927</v>
      </c>
      <c r="T4" s="99" t="s">
        <v>923</v>
      </c>
      <c r="U4" s="102"/>
    </row>
    <row r="5" spans="1:21" ht="15" customHeight="1" x14ac:dyDescent="0.25">
      <c r="A5" s="4">
        <v>4</v>
      </c>
      <c r="B5" s="5" t="s">
        <v>15</v>
      </c>
      <c r="C5" s="67" t="s">
        <v>583</v>
      </c>
      <c r="D5" s="5" t="s">
        <v>511</v>
      </c>
      <c r="E5" s="68" t="s">
        <v>266</v>
      </c>
      <c r="F5" s="68" t="s">
        <v>274</v>
      </c>
      <c r="G5" s="68" t="s">
        <v>275</v>
      </c>
      <c r="H5" s="69" t="s">
        <v>279</v>
      </c>
      <c r="I5" s="10" t="s">
        <v>935</v>
      </c>
      <c r="J5" s="5" t="s">
        <v>16</v>
      </c>
      <c r="K5" s="70" t="s">
        <v>38</v>
      </c>
      <c r="L5" s="68" t="s">
        <v>39</v>
      </c>
      <c r="M5" s="68" t="s">
        <v>280</v>
      </c>
      <c r="N5" s="68">
        <v>2015</v>
      </c>
      <c r="O5" s="71">
        <v>5</v>
      </c>
      <c r="P5" s="72" t="s">
        <v>930</v>
      </c>
      <c r="Q5" s="73">
        <v>1.1000000000000001</v>
      </c>
      <c r="R5" s="76" t="s">
        <v>929</v>
      </c>
      <c r="S5" s="9" t="s">
        <v>927</v>
      </c>
      <c r="T5" s="99" t="s">
        <v>923</v>
      </c>
      <c r="U5" s="102"/>
    </row>
    <row r="6" spans="1:21" ht="15" customHeight="1" x14ac:dyDescent="0.25">
      <c r="A6" s="4">
        <v>5</v>
      </c>
      <c r="B6" s="5" t="s">
        <v>15</v>
      </c>
      <c r="C6" s="67" t="s">
        <v>583</v>
      </c>
      <c r="D6" s="5" t="s">
        <v>511</v>
      </c>
      <c r="E6" s="68" t="s">
        <v>266</v>
      </c>
      <c r="F6" s="68" t="s">
        <v>281</v>
      </c>
      <c r="G6" s="68" t="s">
        <v>282</v>
      </c>
      <c r="H6" s="69" t="s">
        <v>87</v>
      </c>
      <c r="I6" s="10" t="s">
        <v>935</v>
      </c>
      <c r="J6" s="5" t="s">
        <v>16</v>
      </c>
      <c r="K6" s="70" t="s">
        <v>23</v>
      </c>
      <c r="L6" s="68" t="s">
        <v>669</v>
      </c>
      <c r="M6" s="68" t="s">
        <v>894</v>
      </c>
      <c r="N6" s="68">
        <v>2018</v>
      </c>
      <c r="O6" s="71">
        <v>3.6</v>
      </c>
      <c r="P6" s="68" t="s">
        <v>699</v>
      </c>
      <c r="Q6" s="73">
        <v>2</v>
      </c>
      <c r="R6" s="77" t="s">
        <v>929</v>
      </c>
      <c r="S6" s="9" t="s">
        <v>927</v>
      </c>
      <c r="T6" s="99" t="s">
        <v>923</v>
      </c>
      <c r="U6" s="102"/>
    </row>
    <row r="7" spans="1:21" ht="15" customHeight="1" x14ac:dyDescent="0.25">
      <c r="A7" s="4">
        <v>6</v>
      </c>
      <c r="B7" s="5" t="s">
        <v>15</v>
      </c>
      <c r="C7" s="67" t="s">
        <v>583</v>
      </c>
      <c r="D7" s="5" t="s">
        <v>511</v>
      </c>
      <c r="E7" s="68" t="s">
        <v>266</v>
      </c>
      <c r="F7" s="68" t="s">
        <v>283</v>
      </c>
      <c r="G7" s="68" t="s">
        <v>284</v>
      </c>
      <c r="H7" s="69" t="s">
        <v>87</v>
      </c>
      <c r="I7" s="10" t="s">
        <v>935</v>
      </c>
      <c r="J7" s="5" t="s">
        <v>16</v>
      </c>
      <c r="K7" s="70" t="s">
        <v>23</v>
      </c>
      <c r="L7" s="68" t="s">
        <v>285</v>
      </c>
      <c r="M7" s="68">
        <v>5005554</v>
      </c>
      <c r="N7" s="68">
        <v>2015</v>
      </c>
      <c r="O7" s="71">
        <v>3.5</v>
      </c>
      <c r="P7" s="72" t="s">
        <v>930</v>
      </c>
      <c r="Q7" s="73">
        <v>0.8</v>
      </c>
      <c r="R7" s="76" t="s">
        <v>929</v>
      </c>
      <c r="S7" s="9" t="s">
        <v>927</v>
      </c>
      <c r="T7" s="99" t="s">
        <v>923</v>
      </c>
      <c r="U7" s="102"/>
    </row>
    <row r="8" spans="1:21" ht="15" customHeight="1" x14ac:dyDescent="0.25">
      <c r="A8" s="4">
        <v>7</v>
      </c>
      <c r="B8" s="5" t="s">
        <v>15</v>
      </c>
      <c r="C8" s="67" t="s">
        <v>583</v>
      </c>
      <c r="D8" s="5" t="s">
        <v>511</v>
      </c>
      <c r="E8" s="68" t="s">
        <v>266</v>
      </c>
      <c r="F8" s="68" t="s">
        <v>286</v>
      </c>
      <c r="G8" s="68" t="s">
        <v>286</v>
      </c>
      <c r="H8" s="69" t="s">
        <v>87</v>
      </c>
      <c r="I8" s="10" t="s">
        <v>935</v>
      </c>
      <c r="J8" s="5" t="s">
        <v>16</v>
      </c>
      <c r="K8" s="70" t="s">
        <v>62</v>
      </c>
      <c r="L8" s="68" t="s">
        <v>287</v>
      </c>
      <c r="M8" s="68">
        <v>82501446</v>
      </c>
      <c r="N8" s="68">
        <v>2005</v>
      </c>
      <c r="O8" s="71">
        <v>3.37</v>
      </c>
      <c r="P8" s="72" t="s">
        <v>930</v>
      </c>
      <c r="Q8" s="73">
        <v>0.8</v>
      </c>
      <c r="R8" s="76" t="s">
        <v>929</v>
      </c>
      <c r="S8" s="9" t="s">
        <v>927</v>
      </c>
      <c r="T8" s="99" t="s">
        <v>923</v>
      </c>
      <c r="U8" s="102"/>
    </row>
    <row r="9" spans="1:21" ht="15" customHeight="1" x14ac:dyDescent="0.25">
      <c r="A9" s="4">
        <v>8</v>
      </c>
      <c r="B9" s="5" t="s">
        <v>15</v>
      </c>
      <c r="C9" s="67" t="s">
        <v>583</v>
      </c>
      <c r="D9" s="5" t="s">
        <v>511</v>
      </c>
      <c r="E9" s="68" t="s">
        <v>266</v>
      </c>
      <c r="F9" s="68" t="s">
        <v>288</v>
      </c>
      <c r="G9" s="68" t="s">
        <v>289</v>
      </c>
      <c r="H9" s="69" t="s">
        <v>87</v>
      </c>
      <c r="I9" s="10" t="s">
        <v>935</v>
      </c>
      <c r="J9" s="5" t="s">
        <v>16</v>
      </c>
      <c r="K9" s="70" t="s">
        <v>290</v>
      </c>
      <c r="L9" s="68" t="s">
        <v>291</v>
      </c>
      <c r="M9" s="68" t="s">
        <v>292</v>
      </c>
      <c r="N9" s="68">
        <v>2005</v>
      </c>
      <c r="O9" s="71">
        <v>3.5</v>
      </c>
      <c r="P9" s="72" t="s">
        <v>930</v>
      </c>
      <c r="Q9" s="73">
        <v>1.05</v>
      </c>
      <c r="R9" s="76" t="s">
        <v>929</v>
      </c>
      <c r="S9" s="9" t="s">
        <v>927</v>
      </c>
      <c r="T9" s="99" t="s">
        <v>923</v>
      </c>
      <c r="U9" s="102"/>
    </row>
    <row r="10" spans="1:21" ht="15" customHeight="1" x14ac:dyDescent="0.25">
      <c r="A10" s="4">
        <v>9</v>
      </c>
      <c r="B10" s="5" t="s">
        <v>15</v>
      </c>
      <c r="C10" s="67" t="s">
        <v>583</v>
      </c>
      <c r="D10" s="5" t="s">
        <v>511</v>
      </c>
      <c r="E10" s="68" t="s">
        <v>266</v>
      </c>
      <c r="F10" s="68" t="s">
        <v>293</v>
      </c>
      <c r="G10" s="68" t="s">
        <v>294</v>
      </c>
      <c r="H10" s="69" t="s">
        <v>87</v>
      </c>
      <c r="I10" s="10" t="s">
        <v>935</v>
      </c>
      <c r="J10" s="5" t="s">
        <v>16</v>
      </c>
      <c r="K10" s="70" t="s">
        <v>53</v>
      </c>
      <c r="L10" s="68" t="s">
        <v>245</v>
      </c>
      <c r="M10" s="68" t="s">
        <v>295</v>
      </c>
      <c r="N10" s="68">
        <v>2010</v>
      </c>
      <c r="O10" s="71">
        <v>3.5</v>
      </c>
      <c r="P10" s="72" t="s">
        <v>930</v>
      </c>
      <c r="Q10" s="73">
        <v>1</v>
      </c>
      <c r="R10" s="76" t="s">
        <v>929</v>
      </c>
      <c r="S10" s="9" t="s">
        <v>927</v>
      </c>
      <c r="T10" s="99" t="s">
        <v>923</v>
      </c>
      <c r="U10" s="102"/>
    </row>
    <row r="11" spans="1:21" ht="15" customHeight="1" x14ac:dyDescent="0.25">
      <c r="A11" s="4">
        <v>10</v>
      </c>
      <c r="B11" s="5" t="s">
        <v>15</v>
      </c>
      <c r="C11" s="67" t="s">
        <v>583</v>
      </c>
      <c r="D11" s="5" t="s">
        <v>511</v>
      </c>
      <c r="E11" s="68" t="s">
        <v>266</v>
      </c>
      <c r="F11" s="68" t="s">
        <v>296</v>
      </c>
      <c r="G11" s="68" t="s">
        <v>297</v>
      </c>
      <c r="H11" s="69" t="s">
        <v>87</v>
      </c>
      <c r="I11" s="10" t="s">
        <v>935</v>
      </c>
      <c r="J11" s="5" t="s">
        <v>16</v>
      </c>
      <c r="K11" s="70" t="s">
        <v>290</v>
      </c>
      <c r="L11" s="68" t="s">
        <v>291</v>
      </c>
      <c r="M11" s="68" t="s">
        <v>298</v>
      </c>
      <c r="N11" s="68">
        <v>2005</v>
      </c>
      <c r="O11" s="71">
        <v>3.5</v>
      </c>
      <c r="P11" s="72" t="s">
        <v>930</v>
      </c>
      <c r="Q11" s="73">
        <v>1.05</v>
      </c>
      <c r="R11" s="76" t="s">
        <v>929</v>
      </c>
      <c r="S11" s="9" t="s">
        <v>927</v>
      </c>
      <c r="T11" s="99" t="s">
        <v>923</v>
      </c>
      <c r="U11" s="102"/>
    </row>
    <row r="12" spans="1:21" ht="15" customHeight="1" x14ac:dyDescent="0.25">
      <c r="A12" s="4">
        <v>11</v>
      </c>
      <c r="B12" s="5" t="s">
        <v>15</v>
      </c>
      <c r="C12" s="67" t="s">
        <v>583</v>
      </c>
      <c r="D12" s="5" t="s">
        <v>511</v>
      </c>
      <c r="E12" s="68" t="s">
        <v>266</v>
      </c>
      <c r="F12" s="68" t="s">
        <v>299</v>
      </c>
      <c r="G12" s="68" t="s">
        <v>300</v>
      </c>
      <c r="H12" s="69" t="s">
        <v>87</v>
      </c>
      <c r="I12" s="10" t="s">
        <v>935</v>
      </c>
      <c r="J12" s="5" t="s">
        <v>16</v>
      </c>
      <c r="K12" s="70" t="s">
        <v>62</v>
      </c>
      <c r="L12" s="68" t="s">
        <v>301</v>
      </c>
      <c r="M12" s="68">
        <v>32300184</v>
      </c>
      <c r="N12" s="68">
        <v>2005</v>
      </c>
      <c r="O12" s="71">
        <v>3.5</v>
      </c>
      <c r="P12" s="72" t="s">
        <v>930</v>
      </c>
      <c r="Q12" s="73">
        <v>0.8</v>
      </c>
      <c r="R12" s="76" t="s">
        <v>929</v>
      </c>
      <c r="S12" s="9" t="s">
        <v>927</v>
      </c>
      <c r="T12" s="99" t="s">
        <v>923</v>
      </c>
      <c r="U12" s="102"/>
    </row>
    <row r="13" spans="1:21" ht="15" customHeight="1" x14ac:dyDescent="0.25">
      <c r="A13" s="4">
        <v>12</v>
      </c>
      <c r="B13" s="5" t="s">
        <v>15</v>
      </c>
      <c r="C13" s="67" t="s">
        <v>583</v>
      </c>
      <c r="D13" s="5" t="s">
        <v>511</v>
      </c>
      <c r="E13" s="68" t="s">
        <v>266</v>
      </c>
      <c r="F13" s="68" t="s">
        <v>302</v>
      </c>
      <c r="G13" s="68" t="s">
        <v>302</v>
      </c>
      <c r="H13" s="69" t="s">
        <v>302</v>
      </c>
      <c r="I13" s="10" t="s">
        <v>935</v>
      </c>
      <c r="J13" s="5" t="s">
        <v>16</v>
      </c>
      <c r="K13" s="70" t="s">
        <v>290</v>
      </c>
      <c r="L13" s="68" t="s">
        <v>303</v>
      </c>
      <c r="M13" s="68" t="s">
        <v>304</v>
      </c>
      <c r="N13" s="68">
        <v>2010</v>
      </c>
      <c r="O13" s="71">
        <v>2.5</v>
      </c>
      <c r="P13" s="72" t="s">
        <v>930</v>
      </c>
      <c r="Q13" s="73">
        <v>0.65</v>
      </c>
      <c r="R13" s="76" t="s">
        <v>929</v>
      </c>
      <c r="S13" s="9" t="s">
        <v>927</v>
      </c>
      <c r="T13" s="99" t="s">
        <v>923</v>
      </c>
      <c r="U13" s="102"/>
    </row>
    <row r="14" spans="1:21" ht="15" customHeight="1" x14ac:dyDescent="0.25">
      <c r="A14" s="4">
        <v>13</v>
      </c>
      <c r="B14" s="5" t="s">
        <v>15</v>
      </c>
      <c r="C14" s="67" t="s">
        <v>583</v>
      </c>
      <c r="D14" s="5" t="s">
        <v>511</v>
      </c>
      <c r="E14" s="68" t="s">
        <v>308</v>
      </c>
      <c r="F14" s="68" t="s">
        <v>309</v>
      </c>
      <c r="G14" s="68" t="s">
        <v>310</v>
      </c>
      <c r="H14" s="69" t="s">
        <v>20</v>
      </c>
      <c r="I14" s="10" t="s">
        <v>935</v>
      </c>
      <c r="J14" s="5" t="s">
        <v>16</v>
      </c>
      <c r="K14" s="70" t="s">
        <v>38</v>
      </c>
      <c r="L14" s="68" t="s">
        <v>311</v>
      </c>
      <c r="M14" s="68" t="s">
        <v>17</v>
      </c>
      <c r="N14" s="68">
        <v>2014</v>
      </c>
      <c r="O14" s="71">
        <v>5</v>
      </c>
      <c r="P14" s="72" t="s">
        <v>930</v>
      </c>
      <c r="Q14" s="73">
        <v>1.4</v>
      </c>
      <c r="R14" s="76" t="s">
        <v>929</v>
      </c>
      <c r="S14" s="9" t="s">
        <v>927</v>
      </c>
      <c r="T14" s="99" t="s">
        <v>923</v>
      </c>
      <c r="U14" s="102"/>
    </row>
    <row r="15" spans="1:21" ht="15" customHeight="1" x14ac:dyDescent="0.25">
      <c r="A15" s="4">
        <v>14</v>
      </c>
      <c r="B15" s="5" t="s">
        <v>15</v>
      </c>
      <c r="C15" s="67" t="s">
        <v>583</v>
      </c>
      <c r="D15" s="5" t="s">
        <v>511</v>
      </c>
      <c r="E15" s="68" t="s">
        <v>308</v>
      </c>
      <c r="F15" s="68" t="s">
        <v>312</v>
      </c>
      <c r="G15" s="68" t="s">
        <v>313</v>
      </c>
      <c r="H15" s="69" t="s">
        <v>20</v>
      </c>
      <c r="I15" s="10" t="s">
        <v>935</v>
      </c>
      <c r="J15" s="5" t="s">
        <v>16</v>
      </c>
      <c r="K15" s="70" t="s">
        <v>38</v>
      </c>
      <c r="L15" s="68" t="s">
        <v>311</v>
      </c>
      <c r="M15" s="68" t="s">
        <v>976</v>
      </c>
      <c r="N15" s="68">
        <v>2015</v>
      </c>
      <c r="O15" s="71" t="s">
        <v>977</v>
      </c>
      <c r="P15" s="72" t="s">
        <v>930</v>
      </c>
      <c r="Q15" s="73">
        <v>1.4</v>
      </c>
      <c r="R15" s="77" t="s">
        <v>929</v>
      </c>
      <c r="S15" s="9" t="s">
        <v>927</v>
      </c>
      <c r="T15" s="100" t="s">
        <v>923</v>
      </c>
      <c r="U15" s="102"/>
    </row>
    <row r="16" spans="1:21" ht="15" customHeight="1" x14ac:dyDescent="0.25">
      <c r="A16" s="4">
        <v>15</v>
      </c>
      <c r="B16" s="5" t="s">
        <v>15</v>
      </c>
      <c r="C16" s="67" t="s">
        <v>583</v>
      </c>
      <c r="D16" s="5" t="s">
        <v>511</v>
      </c>
      <c r="E16" s="68" t="s">
        <v>308</v>
      </c>
      <c r="F16" s="68" t="s">
        <v>305</v>
      </c>
      <c r="G16" s="68" t="s">
        <v>314</v>
      </c>
      <c r="H16" s="69" t="s">
        <v>20</v>
      </c>
      <c r="I16" s="10" t="s">
        <v>935</v>
      </c>
      <c r="J16" s="5" t="s">
        <v>16</v>
      </c>
      <c r="K16" s="70" t="s">
        <v>38</v>
      </c>
      <c r="L16" s="68" t="s">
        <v>311</v>
      </c>
      <c r="M16" s="68" t="s">
        <v>17</v>
      </c>
      <c r="N16" s="68">
        <v>2014</v>
      </c>
      <c r="O16" s="71">
        <v>5</v>
      </c>
      <c r="P16" s="72" t="s">
        <v>930</v>
      </c>
      <c r="Q16" s="73">
        <v>1.4</v>
      </c>
      <c r="R16" s="77" t="s">
        <v>929</v>
      </c>
      <c r="S16" s="9" t="s">
        <v>927</v>
      </c>
      <c r="T16" s="100" t="s">
        <v>923</v>
      </c>
      <c r="U16" s="102"/>
    </row>
    <row r="17" spans="1:21" ht="15" customHeight="1" x14ac:dyDescent="0.25">
      <c r="A17" s="4">
        <v>16</v>
      </c>
      <c r="B17" s="5" t="s">
        <v>15</v>
      </c>
      <c r="C17" s="67" t="s">
        <v>583</v>
      </c>
      <c r="D17" s="5" t="s">
        <v>511</v>
      </c>
      <c r="E17" s="68" t="s">
        <v>308</v>
      </c>
      <c r="F17" s="68" t="s">
        <v>305</v>
      </c>
      <c r="G17" s="68" t="s">
        <v>314</v>
      </c>
      <c r="H17" s="69" t="s">
        <v>20</v>
      </c>
      <c r="I17" s="10" t="s">
        <v>935</v>
      </c>
      <c r="J17" s="5" t="s">
        <v>16</v>
      </c>
      <c r="K17" s="70" t="s">
        <v>38</v>
      </c>
      <c r="L17" s="68" t="s">
        <v>978</v>
      </c>
      <c r="M17" s="68" t="s">
        <v>979</v>
      </c>
      <c r="N17" s="68">
        <v>2016</v>
      </c>
      <c r="O17" s="71">
        <v>10</v>
      </c>
      <c r="P17" s="72" t="s">
        <v>933</v>
      </c>
      <c r="Q17" s="73">
        <v>3</v>
      </c>
      <c r="R17" s="77" t="s">
        <v>929</v>
      </c>
      <c r="S17" s="9" t="s">
        <v>927</v>
      </c>
      <c r="T17" s="100" t="s">
        <v>923</v>
      </c>
      <c r="U17" s="102"/>
    </row>
    <row r="18" spans="1:21" ht="15" customHeight="1" x14ac:dyDescent="0.25">
      <c r="A18" s="4">
        <v>17</v>
      </c>
      <c r="B18" s="5" t="s">
        <v>15</v>
      </c>
      <c r="C18" s="67" t="s">
        <v>583</v>
      </c>
      <c r="D18" s="5" t="s">
        <v>511</v>
      </c>
      <c r="E18" s="68" t="s">
        <v>308</v>
      </c>
      <c r="F18" s="68" t="s">
        <v>305</v>
      </c>
      <c r="G18" s="68" t="s">
        <v>314</v>
      </c>
      <c r="H18" s="69" t="s">
        <v>315</v>
      </c>
      <c r="I18" s="10" t="s">
        <v>935</v>
      </c>
      <c r="J18" s="5" t="s">
        <v>16</v>
      </c>
      <c r="K18" s="70" t="s">
        <v>62</v>
      </c>
      <c r="L18" s="68" t="s">
        <v>316</v>
      </c>
      <c r="M18" s="68" t="s">
        <v>17</v>
      </c>
      <c r="N18" s="68">
        <v>2010</v>
      </c>
      <c r="O18" s="71">
        <v>10</v>
      </c>
      <c r="P18" s="72" t="s">
        <v>930</v>
      </c>
      <c r="Q18" s="73">
        <v>2.4</v>
      </c>
      <c r="R18" s="78">
        <f>(2088*Q18)/1000</f>
        <v>5.0111999999999997</v>
      </c>
      <c r="S18" s="79" t="s">
        <v>926</v>
      </c>
      <c r="T18" s="99" t="s">
        <v>923</v>
      </c>
      <c r="U18" s="102"/>
    </row>
    <row r="19" spans="1:21" ht="15" customHeight="1" x14ac:dyDescent="0.25">
      <c r="A19" s="4">
        <v>18</v>
      </c>
      <c r="B19" s="5" t="s">
        <v>15</v>
      </c>
      <c r="C19" s="67" t="s">
        <v>583</v>
      </c>
      <c r="D19" s="5" t="s">
        <v>511</v>
      </c>
      <c r="E19" s="68" t="s">
        <v>308</v>
      </c>
      <c r="F19" s="68" t="s">
        <v>317</v>
      </c>
      <c r="G19" s="68" t="s">
        <v>318</v>
      </c>
      <c r="H19" s="69" t="s">
        <v>20</v>
      </c>
      <c r="I19" s="10" t="s">
        <v>935</v>
      </c>
      <c r="J19" s="5" t="s">
        <v>16</v>
      </c>
      <c r="K19" s="70" t="s">
        <v>38</v>
      </c>
      <c r="L19" s="68" t="s">
        <v>311</v>
      </c>
      <c r="M19" s="68" t="s">
        <v>17</v>
      </c>
      <c r="N19" s="68">
        <v>2014</v>
      </c>
      <c r="O19" s="71">
        <v>5</v>
      </c>
      <c r="P19" s="72" t="s">
        <v>930</v>
      </c>
      <c r="Q19" s="73">
        <v>1.4</v>
      </c>
      <c r="R19" s="77" t="s">
        <v>929</v>
      </c>
      <c r="S19" s="9" t="s">
        <v>927</v>
      </c>
      <c r="T19" s="99" t="s">
        <v>923</v>
      </c>
      <c r="U19" s="102"/>
    </row>
    <row r="20" spans="1:21" ht="15" customHeight="1" x14ac:dyDescent="0.25">
      <c r="A20" s="4">
        <v>19</v>
      </c>
      <c r="B20" s="5" t="s">
        <v>15</v>
      </c>
      <c r="C20" s="67" t="s">
        <v>583</v>
      </c>
      <c r="D20" s="5" t="s">
        <v>511</v>
      </c>
      <c r="E20" s="68" t="s">
        <v>308</v>
      </c>
      <c r="F20" s="68" t="s">
        <v>319</v>
      </c>
      <c r="G20" s="68" t="s">
        <v>320</v>
      </c>
      <c r="H20" s="69" t="s">
        <v>20</v>
      </c>
      <c r="I20" s="10" t="s">
        <v>935</v>
      </c>
      <c r="J20" s="5" t="s">
        <v>16</v>
      </c>
      <c r="K20" s="70" t="s">
        <v>38</v>
      </c>
      <c r="L20" s="68" t="s">
        <v>311</v>
      </c>
      <c r="M20" s="68" t="s">
        <v>980</v>
      </c>
      <c r="N20" s="68">
        <v>2014</v>
      </c>
      <c r="O20" s="71">
        <v>5</v>
      </c>
      <c r="P20" s="72" t="s">
        <v>930</v>
      </c>
      <c r="Q20" s="73">
        <v>1.4</v>
      </c>
      <c r="R20" s="77" t="s">
        <v>929</v>
      </c>
      <c r="S20" s="9" t="s">
        <v>927</v>
      </c>
      <c r="T20" s="99" t="s">
        <v>923</v>
      </c>
      <c r="U20" s="102"/>
    </row>
    <row r="21" spans="1:21" s="2" customFormat="1" ht="15" customHeight="1" x14ac:dyDescent="0.25">
      <c r="A21" s="4">
        <v>20</v>
      </c>
      <c r="B21" s="5" t="s">
        <v>15</v>
      </c>
      <c r="C21" s="67" t="s">
        <v>583</v>
      </c>
      <c r="D21" s="5" t="s">
        <v>511</v>
      </c>
      <c r="E21" s="68" t="s">
        <v>308</v>
      </c>
      <c r="F21" s="68" t="s">
        <v>321</v>
      </c>
      <c r="G21" s="68" t="s">
        <v>322</v>
      </c>
      <c r="H21" s="69" t="s">
        <v>20</v>
      </c>
      <c r="I21" s="10" t="s">
        <v>935</v>
      </c>
      <c r="J21" s="5" t="s">
        <v>16</v>
      </c>
      <c r="K21" s="70" t="s">
        <v>38</v>
      </c>
      <c r="L21" s="68" t="s">
        <v>311</v>
      </c>
      <c r="M21" s="68" t="s">
        <v>981</v>
      </c>
      <c r="N21" s="68">
        <v>2014</v>
      </c>
      <c r="O21" s="71">
        <v>5</v>
      </c>
      <c r="P21" s="72" t="s">
        <v>930</v>
      </c>
      <c r="Q21" s="73">
        <v>1.4</v>
      </c>
      <c r="R21" s="77" t="s">
        <v>929</v>
      </c>
      <c r="S21" s="9" t="s">
        <v>927</v>
      </c>
      <c r="T21" s="99" t="s">
        <v>923</v>
      </c>
      <c r="U21" s="90"/>
    </row>
    <row r="22" spans="1:21" s="2" customFormat="1" ht="15" customHeight="1" x14ac:dyDescent="0.25">
      <c r="A22" s="4">
        <v>21</v>
      </c>
      <c r="B22" s="5" t="s">
        <v>15</v>
      </c>
      <c r="C22" s="67" t="s">
        <v>583</v>
      </c>
      <c r="D22" s="5" t="s">
        <v>511</v>
      </c>
      <c r="E22" s="68" t="s">
        <v>308</v>
      </c>
      <c r="F22" s="68" t="s">
        <v>323</v>
      </c>
      <c r="G22" s="68" t="s">
        <v>324</v>
      </c>
      <c r="H22" s="69" t="s">
        <v>20</v>
      </c>
      <c r="I22" s="10" t="s">
        <v>935</v>
      </c>
      <c r="J22" s="5" t="s">
        <v>16</v>
      </c>
      <c r="K22" s="70" t="s">
        <v>38</v>
      </c>
      <c r="L22" s="68" t="s">
        <v>311</v>
      </c>
      <c r="M22" s="68" t="s">
        <v>982</v>
      </c>
      <c r="N22" s="68">
        <v>2015</v>
      </c>
      <c r="O22" s="71">
        <v>5</v>
      </c>
      <c r="P22" s="72" t="s">
        <v>930</v>
      </c>
      <c r="Q22" s="73">
        <v>1.4</v>
      </c>
      <c r="R22" s="77" t="s">
        <v>929</v>
      </c>
      <c r="S22" s="9" t="s">
        <v>927</v>
      </c>
      <c r="T22" s="99" t="s">
        <v>923</v>
      </c>
      <c r="U22" s="90"/>
    </row>
    <row r="23" spans="1:21" s="2" customFormat="1" ht="15" customHeight="1" x14ac:dyDescent="0.25">
      <c r="A23" s="4">
        <v>22</v>
      </c>
      <c r="B23" s="5" t="s">
        <v>15</v>
      </c>
      <c r="C23" s="67" t="s">
        <v>583</v>
      </c>
      <c r="D23" s="5" t="s">
        <v>511</v>
      </c>
      <c r="E23" s="68" t="s">
        <v>308</v>
      </c>
      <c r="F23" s="68" t="s">
        <v>325</v>
      </c>
      <c r="G23" s="68" t="s">
        <v>326</v>
      </c>
      <c r="H23" s="69" t="s">
        <v>20</v>
      </c>
      <c r="I23" s="10" t="s">
        <v>935</v>
      </c>
      <c r="J23" s="5" t="s">
        <v>16</v>
      </c>
      <c r="K23" s="70" t="s">
        <v>38</v>
      </c>
      <c r="L23" s="68" t="s">
        <v>311</v>
      </c>
      <c r="M23" s="68" t="s">
        <v>983</v>
      </c>
      <c r="N23" s="68">
        <v>2015</v>
      </c>
      <c r="O23" s="71">
        <v>5</v>
      </c>
      <c r="P23" s="72" t="s">
        <v>930</v>
      </c>
      <c r="Q23" s="73">
        <v>1.4</v>
      </c>
      <c r="R23" s="76" t="s">
        <v>929</v>
      </c>
      <c r="S23" s="9" t="s">
        <v>927</v>
      </c>
      <c r="T23" s="99" t="s">
        <v>923</v>
      </c>
      <c r="U23" s="90"/>
    </row>
    <row r="24" spans="1:21" s="2" customFormat="1" ht="15" customHeight="1" x14ac:dyDescent="0.25">
      <c r="A24" s="4">
        <v>23</v>
      </c>
      <c r="B24" s="5" t="s">
        <v>15</v>
      </c>
      <c r="C24" s="67" t="s">
        <v>583</v>
      </c>
      <c r="D24" s="5" t="s">
        <v>511</v>
      </c>
      <c r="E24" s="68" t="s">
        <v>308</v>
      </c>
      <c r="F24" s="68" t="s">
        <v>327</v>
      </c>
      <c r="G24" s="68" t="s">
        <v>328</v>
      </c>
      <c r="H24" s="69" t="s">
        <v>20</v>
      </c>
      <c r="I24" s="10" t="s">
        <v>935</v>
      </c>
      <c r="J24" s="5" t="s">
        <v>16</v>
      </c>
      <c r="K24" s="70" t="s">
        <v>38</v>
      </c>
      <c r="L24" s="68" t="s">
        <v>311</v>
      </c>
      <c r="M24" s="68" t="s">
        <v>984</v>
      </c>
      <c r="N24" s="68">
        <v>2015</v>
      </c>
      <c r="O24" s="71">
        <v>5</v>
      </c>
      <c r="P24" s="72" t="s">
        <v>930</v>
      </c>
      <c r="Q24" s="73">
        <v>1.4</v>
      </c>
      <c r="R24" s="76" t="s">
        <v>929</v>
      </c>
      <c r="S24" s="9" t="s">
        <v>927</v>
      </c>
      <c r="T24" s="99" t="s">
        <v>923</v>
      </c>
      <c r="U24" s="90"/>
    </row>
    <row r="25" spans="1:21" s="2" customFormat="1" ht="15" customHeight="1" x14ac:dyDescent="0.25">
      <c r="A25" s="4">
        <v>24</v>
      </c>
      <c r="B25" s="5" t="s">
        <v>15</v>
      </c>
      <c r="C25" s="67" t="s">
        <v>583</v>
      </c>
      <c r="D25" s="5" t="s">
        <v>511</v>
      </c>
      <c r="E25" s="68" t="s">
        <v>308</v>
      </c>
      <c r="F25" s="68" t="s">
        <v>329</v>
      </c>
      <c r="G25" s="68" t="s">
        <v>330</v>
      </c>
      <c r="H25" s="69" t="s">
        <v>20</v>
      </c>
      <c r="I25" s="10" t="s">
        <v>935</v>
      </c>
      <c r="J25" s="5" t="s">
        <v>16</v>
      </c>
      <c r="K25" s="70" t="s">
        <v>23</v>
      </c>
      <c r="L25" s="68" t="s">
        <v>902</v>
      </c>
      <c r="M25" s="68" t="s">
        <v>985</v>
      </c>
      <c r="N25" s="68">
        <v>2021</v>
      </c>
      <c r="O25" s="71">
        <v>3.6</v>
      </c>
      <c r="P25" s="72" t="s">
        <v>699</v>
      </c>
      <c r="Q25" s="73">
        <v>2</v>
      </c>
      <c r="R25" s="80" t="s">
        <v>929</v>
      </c>
      <c r="S25" s="81" t="s">
        <v>927</v>
      </c>
      <c r="T25" s="101" t="s">
        <v>923</v>
      </c>
      <c r="U25" s="90"/>
    </row>
    <row r="26" spans="1:21" s="2" customFormat="1" ht="15" customHeight="1" x14ac:dyDescent="0.25">
      <c r="A26" s="4">
        <v>25</v>
      </c>
      <c r="B26" s="5" t="s">
        <v>15</v>
      </c>
      <c r="C26" s="67" t="s">
        <v>583</v>
      </c>
      <c r="D26" s="5" t="s">
        <v>511</v>
      </c>
      <c r="E26" s="68" t="s">
        <v>308</v>
      </c>
      <c r="F26" s="68" t="s">
        <v>332</v>
      </c>
      <c r="G26" s="68" t="s">
        <v>333</v>
      </c>
      <c r="H26" s="69" t="s">
        <v>20</v>
      </c>
      <c r="I26" s="10" t="s">
        <v>935</v>
      </c>
      <c r="J26" s="5" t="s">
        <v>16</v>
      </c>
      <c r="K26" s="70" t="s">
        <v>62</v>
      </c>
      <c r="L26" s="68" t="s">
        <v>331</v>
      </c>
      <c r="M26" s="68">
        <v>82300205</v>
      </c>
      <c r="N26" s="68">
        <v>2010</v>
      </c>
      <c r="O26" s="71">
        <v>3.5</v>
      </c>
      <c r="P26" s="72" t="s">
        <v>930</v>
      </c>
      <c r="Q26" s="73">
        <v>0.8</v>
      </c>
      <c r="R26" s="76" t="s">
        <v>929</v>
      </c>
      <c r="S26" s="9" t="s">
        <v>927</v>
      </c>
      <c r="T26" s="99" t="s">
        <v>923</v>
      </c>
      <c r="U26" s="90"/>
    </row>
    <row r="27" spans="1:21" s="2" customFormat="1" ht="15" customHeight="1" x14ac:dyDescent="0.25">
      <c r="A27" s="4">
        <v>26</v>
      </c>
      <c r="B27" s="5" t="s">
        <v>15</v>
      </c>
      <c r="C27" s="67" t="s">
        <v>583</v>
      </c>
      <c r="D27" s="5" t="s">
        <v>511</v>
      </c>
      <c r="E27" s="68" t="s">
        <v>308</v>
      </c>
      <c r="F27" s="68" t="s">
        <v>334</v>
      </c>
      <c r="G27" s="68" t="s">
        <v>335</v>
      </c>
      <c r="H27" s="69" t="s">
        <v>20</v>
      </c>
      <c r="I27" s="10" t="s">
        <v>935</v>
      </c>
      <c r="J27" s="5" t="s">
        <v>16</v>
      </c>
      <c r="K27" s="70" t="s">
        <v>38</v>
      </c>
      <c r="L27" s="68" t="s">
        <v>311</v>
      </c>
      <c r="M27" s="68" t="s">
        <v>986</v>
      </c>
      <c r="N27" s="68">
        <v>2015</v>
      </c>
      <c r="O27" s="71">
        <v>5</v>
      </c>
      <c r="P27" s="72" t="s">
        <v>930</v>
      </c>
      <c r="Q27" s="73">
        <v>1.4</v>
      </c>
      <c r="R27" s="76" t="s">
        <v>929</v>
      </c>
      <c r="S27" s="9" t="s">
        <v>927</v>
      </c>
      <c r="T27" s="99" t="s">
        <v>923</v>
      </c>
      <c r="U27" s="90"/>
    </row>
    <row r="28" spans="1:21" s="2" customFormat="1" ht="15" customHeight="1" x14ac:dyDescent="0.25">
      <c r="A28" s="4">
        <v>27</v>
      </c>
      <c r="B28" s="5" t="s">
        <v>15</v>
      </c>
      <c r="C28" s="67" t="s">
        <v>583</v>
      </c>
      <c r="D28" s="5" t="s">
        <v>511</v>
      </c>
      <c r="E28" s="68" t="s">
        <v>308</v>
      </c>
      <c r="F28" s="68" t="s">
        <v>336</v>
      </c>
      <c r="G28" s="68" t="s">
        <v>337</v>
      </c>
      <c r="H28" s="69" t="s">
        <v>20</v>
      </c>
      <c r="I28" s="10" t="s">
        <v>935</v>
      </c>
      <c r="J28" s="5" t="s">
        <v>16</v>
      </c>
      <c r="K28" s="70" t="s">
        <v>38</v>
      </c>
      <c r="L28" s="68" t="s">
        <v>311</v>
      </c>
      <c r="M28" s="68" t="s">
        <v>987</v>
      </c>
      <c r="N28" s="68">
        <v>2015</v>
      </c>
      <c r="O28" s="71">
        <v>5</v>
      </c>
      <c r="P28" s="72" t="s">
        <v>930</v>
      </c>
      <c r="Q28" s="73">
        <v>1.4</v>
      </c>
      <c r="R28" s="76" t="s">
        <v>929</v>
      </c>
      <c r="S28" s="9" t="s">
        <v>927</v>
      </c>
      <c r="T28" s="99" t="s">
        <v>923</v>
      </c>
      <c r="U28" s="90"/>
    </row>
    <row r="29" spans="1:21" s="2" customFormat="1" ht="15" customHeight="1" x14ac:dyDescent="0.25">
      <c r="A29" s="4">
        <v>28</v>
      </c>
      <c r="B29" s="5" t="s">
        <v>15</v>
      </c>
      <c r="C29" s="67" t="s">
        <v>583</v>
      </c>
      <c r="D29" s="5" t="s">
        <v>511</v>
      </c>
      <c r="E29" s="68" t="s">
        <v>308</v>
      </c>
      <c r="F29" s="68" t="s">
        <v>338</v>
      </c>
      <c r="G29" s="68" t="s">
        <v>339</v>
      </c>
      <c r="H29" s="69" t="s">
        <v>20</v>
      </c>
      <c r="I29" s="10" t="s">
        <v>935</v>
      </c>
      <c r="J29" s="5" t="s">
        <v>16</v>
      </c>
      <c r="K29" s="70" t="s">
        <v>38</v>
      </c>
      <c r="L29" s="68" t="s">
        <v>311</v>
      </c>
      <c r="M29" s="68" t="s">
        <v>988</v>
      </c>
      <c r="N29" s="68">
        <v>2015</v>
      </c>
      <c r="O29" s="71">
        <v>5</v>
      </c>
      <c r="P29" s="72" t="s">
        <v>930</v>
      </c>
      <c r="Q29" s="73">
        <v>1.4</v>
      </c>
      <c r="R29" s="76" t="s">
        <v>929</v>
      </c>
      <c r="S29" s="9" t="s">
        <v>927</v>
      </c>
      <c r="T29" s="99" t="s">
        <v>923</v>
      </c>
      <c r="U29" s="90"/>
    </row>
    <row r="30" spans="1:21" s="2" customFormat="1" ht="15" customHeight="1" x14ac:dyDescent="0.25">
      <c r="A30" s="4">
        <v>29</v>
      </c>
      <c r="B30" s="5" t="s">
        <v>15</v>
      </c>
      <c r="C30" s="67" t="s">
        <v>583</v>
      </c>
      <c r="D30" s="5" t="s">
        <v>511</v>
      </c>
      <c r="E30" s="68" t="s">
        <v>308</v>
      </c>
      <c r="F30" s="68" t="s">
        <v>340</v>
      </c>
      <c r="G30" s="68" t="s">
        <v>341</v>
      </c>
      <c r="H30" s="69" t="s">
        <v>20</v>
      </c>
      <c r="I30" s="10" t="s">
        <v>935</v>
      </c>
      <c r="J30" s="5" t="s">
        <v>16</v>
      </c>
      <c r="K30" s="70" t="s">
        <v>38</v>
      </c>
      <c r="L30" s="68" t="s">
        <v>311</v>
      </c>
      <c r="M30" s="68" t="s">
        <v>989</v>
      </c>
      <c r="N30" s="68">
        <v>2015</v>
      </c>
      <c r="O30" s="71">
        <v>5</v>
      </c>
      <c r="P30" s="72" t="s">
        <v>930</v>
      </c>
      <c r="Q30" s="73">
        <v>1.4</v>
      </c>
      <c r="R30" s="76" t="s">
        <v>929</v>
      </c>
      <c r="S30" s="9" t="s">
        <v>927</v>
      </c>
      <c r="T30" s="99" t="s">
        <v>923</v>
      </c>
      <c r="U30" s="90"/>
    </row>
    <row r="31" spans="1:21" s="2" customFormat="1" ht="15" customHeight="1" x14ac:dyDescent="0.25">
      <c r="A31" s="4">
        <v>30</v>
      </c>
      <c r="B31" s="5" t="s">
        <v>15</v>
      </c>
      <c r="C31" s="67" t="s">
        <v>583</v>
      </c>
      <c r="D31" s="5" t="s">
        <v>511</v>
      </c>
      <c r="E31" s="68" t="s">
        <v>308</v>
      </c>
      <c r="F31" s="68" t="s">
        <v>342</v>
      </c>
      <c r="G31" s="68" t="s">
        <v>343</v>
      </c>
      <c r="H31" s="69" t="s">
        <v>20</v>
      </c>
      <c r="I31" s="10" t="s">
        <v>935</v>
      </c>
      <c r="J31" s="5" t="s">
        <v>16</v>
      </c>
      <c r="K31" s="70" t="s">
        <v>38</v>
      </c>
      <c r="L31" s="68" t="s">
        <v>311</v>
      </c>
      <c r="M31" s="68" t="s">
        <v>990</v>
      </c>
      <c r="N31" s="68">
        <v>2015</v>
      </c>
      <c r="O31" s="71">
        <v>5</v>
      </c>
      <c r="P31" s="72" t="s">
        <v>930</v>
      </c>
      <c r="Q31" s="73">
        <v>1.4</v>
      </c>
      <c r="R31" s="76" t="s">
        <v>929</v>
      </c>
      <c r="S31" s="9" t="s">
        <v>927</v>
      </c>
      <c r="T31" s="99" t="s">
        <v>923</v>
      </c>
      <c r="U31" s="90"/>
    </row>
    <row r="32" spans="1:21" s="2" customFormat="1" ht="15" customHeight="1" x14ac:dyDescent="0.25">
      <c r="A32" s="4">
        <v>31</v>
      </c>
      <c r="B32" s="5" t="s">
        <v>15</v>
      </c>
      <c r="C32" s="67" t="s">
        <v>583</v>
      </c>
      <c r="D32" s="5" t="s">
        <v>511</v>
      </c>
      <c r="E32" s="68" t="s">
        <v>308</v>
      </c>
      <c r="F32" s="68" t="s">
        <v>344</v>
      </c>
      <c r="G32" s="68" t="s">
        <v>345</v>
      </c>
      <c r="H32" s="69" t="s">
        <v>20</v>
      </c>
      <c r="I32" s="10" t="s">
        <v>935</v>
      </c>
      <c r="J32" s="5" t="s">
        <v>16</v>
      </c>
      <c r="K32" s="70" t="s">
        <v>23</v>
      </c>
      <c r="L32" s="68" t="s">
        <v>754</v>
      </c>
      <c r="M32" s="68" t="s">
        <v>991</v>
      </c>
      <c r="N32" s="68">
        <v>2021</v>
      </c>
      <c r="O32" s="71">
        <v>0.04</v>
      </c>
      <c r="P32" s="72" t="s">
        <v>938</v>
      </c>
      <c r="Q32" s="73">
        <v>2</v>
      </c>
      <c r="R32" s="76" t="s">
        <v>929</v>
      </c>
      <c r="S32" s="9" t="s">
        <v>927</v>
      </c>
      <c r="T32" s="99" t="s">
        <v>923</v>
      </c>
      <c r="U32" s="90"/>
    </row>
    <row r="33" spans="1:21" ht="15" customHeight="1" x14ac:dyDescent="0.25">
      <c r="A33" s="4">
        <v>32</v>
      </c>
      <c r="B33" s="5" t="s">
        <v>15</v>
      </c>
      <c r="C33" s="67" t="s">
        <v>583</v>
      </c>
      <c r="D33" s="5" t="s">
        <v>511</v>
      </c>
      <c r="E33" s="68" t="s">
        <v>308</v>
      </c>
      <c r="F33" s="68" t="s">
        <v>346</v>
      </c>
      <c r="G33" s="68" t="s">
        <v>347</v>
      </c>
      <c r="H33" s="69" t="s">
        <v>20</v>
      </c>
      <c r="I33" s="10" t="s">
        <v>935</v>
      </c>
      <c r="J33" s="5" t="s">
        <v>16</v>
      </c>
      <c r="K33" s="70" t="s">
        <v>38</v>
      </c>
      <c r="L33" s="68" t="s">
        <v>311</v>
      </c>
      <c r="M33" s="68" t="s">
        <v>992</v>
      </c>
      <c r="N33" s="68">
        <v>2015</v>
      </c>
      <c r="O33" s="71">
        <v>5</v>
      </c>
      <c r="P33" s="72" t="s">
        <v>930</v>
      </c>
      <c r="Q33" s="73">
        <v>1.4</v>
      </c>
      <c r="R33" s="76" t="s">
        <v>929</v>
      </c>
      <c r="S33" s="9" t="s">
        <v>927</v>
      </c>
      <c r="T33" s="99" t="s">
        <v>923</v>
      </c>
      <c r="U33" s="102"/>
    </row>
    <row r="34" spans="1:21" ht="15" customHeight="1" x14ac:dyDescent="0.25">
      <c r="A34" s="4">
        <v>33</v>
      </c>
      <c r="B34" s="5" t="s">
        <v>15</v>
      </c>
      <c r="C34" s="67" t="s">
        <v>583</v>
      </c>
      <c r="D34" s="5" t="s">
        <v>511</v>
      </c>
      <c r="E34" s="68" t="s">
        <v>350</v>
      </c>
      <c r="F34" s="68" t="s">
        <v>348</v>
      </c>
      <c r="G34" s="68" t="s">
        <v>349</v>
      </c>
      <c r="H34" s="69" t="s">
        <v>20</v>
      </c>
      <c r="I34" s="10" t="s">
        <v>935</v>
      </c>
      <c r="J34" s="5" t="s">
        <v>16</v>
      </c>
      <c r="K34" s="70" t="s">
        <v>38</v>
      </c>
      <c r="L34" s="68" t="s">
        <v>311</v>
      </c>
      <c r="M34" s="68" t="s">
        <v>993</v>
      </c>
      <c r="N34" s="68">
        <v>2015</v>
      </c>
      <c r="O34" s="71">
        <v>5</v>
      </c>
      <c r="P34" s="72" t="s">
        <v>930</v>
      </c>
      <c r="Q34" s="73">
        <v>1.4</v>
      </c>
      <c r="R34" s="76" t="s">
        <v>929</v>
      </c>
      <c r="S34" s="9" t="s">
        <v>927</v>
      </c>
      <c r="T34" s="99" t="s">
        <v>923</v>
      </c>
      <c r="U34" s="102"/>
    </row>
    <row r="35" spans="1:21" ht="15" customHeight="1" x14ac:dyDescent="0.25">
      <c r="A35" s="4">
        <v>34</v>
      </c>
      <c r="B35" s="5" t="s">
        <v>15</v>
      </c>
      <c r="C35" s="67" t="s">
        <v>583</v>
      </c>
      <c r="D35" s="5" t="s">
        <v>511</v>
      </c>
      <c r="E35" s="68" t="s">
        <v>350</v>
      </c>
      <c r="F35" s="68" t="s">
        <v>897</v>
      </c>
      <c r="G35" s="68" t="s">
        <v>351</v>
      </c>
      <c r="H35" s="69" t="s">
        <v>898</v>
      </c>
      <c r="I35" s="10" t="s">
        <v>935</v>
      </c>
      <c r="J35" s="5" t="s">
        <v>16</v>
      </c>
      <c r="K35" s="70" t="s">
        <v>895</v>
      </c>
      <c r="L35" s="68" t="s">
        <v>896</v>
      </c>
      <c r="M35" s="68" t="s">
        <v>899</v>
      </c>
      <c r="N35" s="68">
        <v>2019</v>
      </c>
      <c r="O35" s="71">
        <v>5</v>
      </c>
      <c r="P35" s="72" t="s">
        <v>930</v>
      </c>
      <c r="Q35" s="73">
        <v>2.4</v>
      </c>
      <c r="R35" s="74">
        <f>(2088*Q35)/1000</f>
        <v>5.0111999999999997</v>
      </c>
      <c r="S35" s="79" t="s">
        <v>926</v>
      </c>
      <c r="T35" s="99" t="s">
        <v>923</v>
      </c>
      <c r="U35" s="102"/>
    </row>
    <row r="36" spans="1:21" ht="15" customHeight="1" x14ac:dyDescent="0.25">
      <c r="A36" s="4">
        <v>35</v>
      </c>
      <c r="B36" s="5" t="s">
        <v>15</v>
      </c>
      <c r="C36" s="67" t="s">
        <v>583</v>
      </c>
      <c r="D36" s="5" t="s">
        <v>511</v>
      </c>
      <c r="E36" s="68" t="s">
        <v>350</v>
      </c>
      <c r="F36" s="68" t="s">
        <v>354</v>
      </c>
      <c r="G36" s="68" t="s">
        <v>355</v>
      </c>
      <c r="H36" s="69" t="s">
        <v>87</v>
      </c>
      <c r="I36" s="10" t="s">
        <v>935</v>
      </c>
      <c r="J36" s="5" t="s">
        <v>16</v>
      </c>
      <c r="K36" s="70" t="s">
        <v>352</v>
      </c>
      <c r="L36" s="68" t="s">
        <v>353</v>
      </c>
      <c r="M36" s="68" t="s">
        <v>356</v>
      </c>
      <c r="N36" s="68">
        <v>2011</v>
      </c>
      <c r="O36" s="71">
        <v>3.4</v>
      </c>
      <c r="P36" s="72" t="s">
        <v>930</v>
      </c>
      <c r="Q36" s="73">
        <v>0.8</v>
      </c>
      <c r="R36" s="76" t="s">
        <v>929</v>
      </c>
      <c r="S36" s="9" t="s">
        <v>927</v>
      </c>
      <c r="T36" s="99" t="s">
        <v>923</v>
      </c>
      <c r="U36" s="102"/>
    </row>
    <row r="37" spans="1:21" ht="15" customHeight="1" x14ac:dyDescent="0.25">
      <c r="A37" s="4">
        <v>36</v>
      </c>
      <c r="B37" s="5" t="s">
        <v>15</v>
      </c>
      <c r="C37" s="67" t="s">
        <v>583</v>
      </c>
      <c r="D37" s="5" t="s">
        <v>511</v>
      </c>
      <c r="E37" s="68" t="s">
        <v>350</v>
      </c>
      <c r="F37" s="68" t="s">
        <v>357</v>
      </c>
      <c r="G37" s="68" t="s">
        <v>358</v>
      </c>
      <c r="H37" s="69" t="s">
        <v>359</v>
      </c>
      <c r="I37" s="10" t="s">
        <v>935</v>
      </c>
      <c r="J37" s="5" t="s">
        <v>16</v>
      </c>
      <c r="K37" s="70" t="s">
        <v>352</v>
      </c>
      <c r="L37" s="68" t="s">
        <v>360</v>
      </c>
      <c r="M37" s="68" t="s">
        <v>900</v>
      </c>
      <c r="N37" s="68">
        <v>2011</v>
      </c>
      <c r="O37" s="71">
        <v>2.1</v>
      </c>
      <c r="P37" s="72" t="s">
        <v>930</v>
      </c>
      <c r="Q37" s="73">
        <v>0.65</v>
      </c>
      <c r="R37" s="76" t="s">
        <v>929</v>
      </c>
      <c r="S37" s="9" t="s">
        <v>927</v>
      </c>
      <c r="T37" s="99" t="s">
        <v>923</v>
      </c>
      <c r="U37" s="102"/>
    </row>
    <row r="38" spans="1:21" ht="15" customHeight="1" x14ac:dyDescent="0.25">
      <c r="A38" s="4">
        <v>37</v>
      </c>
      <c r="B38" s="5" t="s">
        <v>15</v>
      </c>
      <c r="C38" s="67" t="s">
        <v>583</v>
      </c>
      <c r="D38" s="5" t="s">
        <v>511</v>
      </c>
      <c r="E38" s="68" t="s">
        <v>350</v>
      </c>
      <c r="F38" s="68" t="s">
        <v>361</v>
      </c>
      <c r="G38" s="68" t="s">
        <v>362</v>
      </c>
      <c r="H38" s="69" t="s">
        <v>87</v>
      </c>
      <c r="I38" s="10" t="s">
        <v>935</v>
      </c>
      <c r="J38" s="5" t="s">
        <v>16</v>
      </c>
      <c r="K38" s="70" t="s">
        <v>352</v>
      </c>
      <c r="L38" s="68" t="s">
        <v>363</v>
      </c>
      <c r="M38" s="68" t="s">
        <v>901</v>
      </c>
      <c r="N38" s="68">
        <v>2012</v>
      </c>
      <c r="O38" s="71">
        <v>3.4</v>
      </c>
      <c r="P38" s="72" t="s">
        <v>930</v>
      </c>
      <c r="Q38" s="73">
        <v>0.8</v>
      </c>
      <c r="R38" s="76" t="s">
        <v>929</v>
      </c>
      <c r="S38" s="9" t="s">
        <v>927</v>
      </c>
      <c r="T38" s="99" t="s">
        <v>923</v>
      </c>
      <c r="U38" s="102"/>
    </row>
    <row r="39" spans="1:21" ht="15" customHeight="1" x14ac:dyDescent="0.25">
      <c r="A39" s="4">
        <v>38</v>
      </c>
      <c r="B39" s="5" t="s">
        <v>15</v>
      </c>
      <c r="C39" s="67" t="s">
        <v>583</v>
      </c>
      <c r="D39" s="5" t="s">
        <v>511</v>
      </c>
      <c r="E39" s="68" t="s">
        <v>350</v>
      </c>
      <c r="F39" s="68" t="s">
        <v>364</v>
      </c>
      <c r="G39" s="68" t="s">
        <v>365</v>
      </c>
      <c r="H39" s="69" t="s">
        <v>276</v>
      </c>
      <c r="I39" s="10" t="s">
        <v>935</v>
      </c>
      <c r="J39" s="5" t="s">
        <v>16</v>
      </c>
      <c r="K39" s="70" t="s">
        <v>895</v>
      </c>
      <c r="L39" s="68" t="s">
        <v>902</v>
      </c>
      <c r="M39" s="68" t="s">
        <v>903</v>
      </c>
      <c r="N39" s="68">
        <v>2018</v>
      </c>
      <c r="O39" s="71">
        <v>3.5</v>
      </c>
      <c r="P39" s="72" t="s">
        <v>930</v>
      </c>
      <c r="Q39" s="73">
        <v>2</v>
      </c>
      <c r="R39" s="76" t="s">
        <v>929</v>
      </c>
      <c r="S39" s="9" t="s">
        <v>927</v>
      </c>
      <c r="T39" s="99" t="s">
        <v>923</v>
      </c>
      <c r="U39" s="102"/>
    </row>
    <row r="40" spans="1:21" ht="15" customHeight="1" x14ac:dyDescent="0.25">
      <c r="A40" s="4">
        <v>39</v>
      </c>
      <c r="B40" s="5" t="s">
        <v>15</v>
      </c>
      <c r="C40" s="67" t="s">
        <v>583</v>
      </c>
      <c r="D40" s="5" t="s">
        <v>511</v>
      </c>
      <c r="E40" s="68" t="s">
        <v>350</v>
      </c>
      <c r="F40" s="68" t="s">
        <v>366</v>
      </c>
      <c r="G40" s="68" t="s">
        <v>366</v>
      </c>
      <c r="H40" s="69" t="s">
        <v>366</v>
      </c>
      <c r="I40" s="10" t="s">
        <v>935</v>
      </c>
      <c r="J40" s="5" t="s">
        <v>16</v>
      </c>
      <c r="K40" s="70" t="s">
        <v>352</v>
      </c>
      <c r="L40" s="68" t="s">
        <v>367</v>
      </c>
      <c r="M40" s="68" t="s">
        <v>368</v>
      </c>
      <c r="N40" s="68">
        <v>2010</v>
      </c>
      <c r="O40" s="71">
        <v>2.1</v>
      </c>
      <c r="P40" s="72" t="s">
        <v>930</v>
      </c>
      <c r="Q40" s="73">
        <v>0.65</v>
      </c>
      <c r="R40" s="76" t="s">
        <v>929</v>
      </c>
      <c r="S40" s="9" t="s">
        <v>927</v>
      </c>
      <c r="T40" s="99" t="s">
        <v>923</v>
      </c>
      <c r="U40" s="102"/>
    </row>
    <row r="41" spans="1:21" ht="15" customHeight="1" x14ac:dyDescent="0.25">
      <c r="A41" s="4">
        <v>40</v>
      </c>
      <c r="B41" s="5" t="s">
        <v>15</v>
      </c>
      <c r="C41" s="67" t="s">
        <v>583</v>
      </c>
      <c r="D41" s="5" t="s">
        <v>511</v>
      </c>
      <c r="E41" s="68" t="s">
        <v>350</v>
      </c>
      <c r="F41" s="68" t="s">
        <v>369</v>
      </c>
      <c r="G41" s="68" t="s">
        <v>369</v>
      </c>
      <c r="H41" s="69" t="s">
        <v>369</v>
      </c>
      <c r="I41" s="10" t="s">
        <v>935</v>
      </c>
      <c r="J41" s="5" t="s">
        <v>16</v>
      </c>
      <c r="K41" s="70" t="s">
        <v>352</v>
      </c>
      <c r="L41" s="68" t="s">
        <v>367</v>
      </c>
      <c r="M41" s="68" t="s">
        <v>370</v>
      </c>
      <c r="N41" s="68">
        <v>2009</v>
      </c>
      <c r="O41" s="71">
        <v>2.1</v>
      </c>
      <c r="P41" s="72" t="s">
        <v>930</v>
      </c>
      <c r="Q41" s="73">
        <v>0.65</v>
      </c>
      <c r="R41" s="76" t="s">
        <v>929</v>
      </c>
      <c r="S41" s="73" t="s">
        <v>927</v>
      </c>
      <c r="T41" s="99" t="s">
        <v>923</v>
      </c>
      <c r="U41" s="102"/>
    </row>
    <row r="42" spans="1:21" ht="15" customHeight="1" x14ac:dyDescent="0.25">
      <c r="A42" s="4">
        <v>41</v>
      </c>
      <c r="B42" s="5" t="s">
        <v>15</v>
      </c>
      <c r="C42" s="67" t="s">
        <v>583</v>
      </c>
      <c r="D42" s="5" t="s">
        <v>511</v>
      </c>
      <c r="E42" s="68" t="s">
        <v>350</v>
      </c>
      <c r="F42" s="68" t="s">
        <v>371</v>
      </c>
      <c r="G42" s="68" t="s">
        <v>372</v>
      </c>
      <c r="H42" s="69" t="s">
        <v>279</v>
      </c>
      <c r="I42" s="10" t="s">
        <v>935</v>
      </c>
      <c r="J42" s="5" t="s">
        <v>16</v>
      </c>
      <c r="K42" s="70" t="s">
        <v>895</v>
      </c>
      <c r="L42" s="68" t="s">
        <v>904</v>
      </c>
      <c r="M42" s="68" t="s">
        <v>905</v>
      </c>
      <c r="N42" s="68">
        <v>2019</v>
      </c>
      <c r="O42" s="71">
        <v>3.5</v>
      </c>
      <c r="P42" s="72" t="s">
        <v>930</v>
      </c>
      <c r="Q42" s="73">
        <v>0.55000000000000004</v>
      </c>
      <c r="R42" s="76" t="s">
        <v>929</v>
      </c>
      <c r="S42" s="73" t="s">
        <v>927</v>
      </c>
      <c r="T42" s="99" t="s">
        <v>923</v>
      </c>
      <c r="U42" s="102"/>
    </row>
    <row r="43" spans="1:21" ht="15" customHeight="1" x14ac:dyDescent="0.25">
      <c r="A43" s="4">
        <v>42</v>
      </c>
      <c r="B43" s="5" t="s">
        <v>15</v>
      </c>
      <c r="C43" s="67" t="s">
        <v>583</v>
      </c>
      <c r="D43" s="5" t="s">
        <v>511</v>
      </c>
      <c r="E43" s="68" t="s">
        <v>350</v>
      </c>
      <c r="F43" s="68" t="s">
        <v>371</v>
      </c>
      <c r="G43" s="68" t="s">
        <v>372</v>
      </c>
      <c r="H43" s="69" t="s">
        <v>276</v>
      </c>
      <c r="I43" s="10" t="s">
        <v>935</v>
      </c>
      <c r="J43" s="5" t="s">
        <v>16</v>
      </c>
      <c r="K43" s="70" t="s">
        <v>178</v>
      </c>
      <c r="L43" s="68" t="s">
        <v>373</v>
      </c>
      <c r="M43" s="68">
        <v>42600232</v>
      </c>
      <c r="N43" s="68">
        <v>2014</v>
      </c>
      <c r="O43" s="71">
        <v>5</v>
      </c>
      <c r="P43" s="72" t="s">
        <v>930</v>
      </c>
      <c r="Q43" s="73">
        <v>1.4</v>
      </c>
      <c r="R43" s="76" t="s">
        <v>929</v>
      </c>
      <c r="S43" s="73" t="s">
        <v>927</v>
      </c>
      <c r="T43" s="99" t="s">
        <v>923</v>
      </c>
      <c r="U43" s="102"/>
    </row>
    <row r="44" spans="1:21" ht="15" customHeight="1" x14ac:dyDescent="0.25">
      <c r="A44" s="4">
        <v>43</v>
      </c>
      <c r="B44" s="5" t="s">
        <v>15</v>
      </c>
      <c r="C44" s="67" t="s">
        <v>583</v>
      </c>
      <c r="D44" s="5" t="s">
        <v>511</v>
      </c>
      <c r="E44" s="68" t="s">
        <v>374</v>
      </c>
      <c r="F44" s="68" t="s">
        <v>375</v>
      </c>
      <c r="G44" s="68" t="s">
        <v>362</v>
      </c>
      <c r="H44" s="69" t="s">
        <v>20</v>
      </c>
      <c r="I44" s="10" t="s">
        <v>935</v>
      </c>
      <c r="J44" s="5" t="s">
        <v>16</v>
      </c>
      <c r="K44" s="70" t="s">
        <v>256</v>
      </c>
      <c r="L44" s="68" t="s">
        <v>376</v>
      </c>
      <c r="M44" s="68" t="s">
        <v>17</v>
      </c>
      <c r="N44" s="68">
        <v>2014</v>
      </c>
      <c r="O44" s="71">
        <v>5.0999999999999996</v>
      </c>
      <c r="P44" s="72" t="s">
        <v>930</v>
      </c>
      <c r="Q44" s="73">
        <v>1.4</v>
      </c>
      <c r="R44" s="76" t="s">
        <v>929</v>
      </c>
      <c r="S44" s="73" t="s">
        <v>927</v>
      </c>
      <c r="T44" s="99" t="s">
        <v>923</v>
      </c>
      <c r="U44" s="102"/>
    </row>
    <row r="45" spans="1:21" ht="15" customHeight="1" x14ac:dyDescent="0.25">
      <c r="A45" s="4">
        <v>44</v>
      </c>
      <c r="B45" s="5" t="s">
        <v>15</v>
      </c>
      <c r="C45" s="67" t="s">
        <v>583</v>
      </c>
      <c r="D45" s="5" t="s">
        <v>511</v>
      </c>
      <c r="E45" s="68" t="s">
        <v>374</v>
      </c>
      <c r="F45" s="68" t="s">
        <v>377</v>
      </c>
      <c r="G45" s="68" t="s">
        <v>351</v>
      </c>
      <c r="H45" s="69" t="s">
        <v>20</v>
      </c>
      <c r="I45" s="10" t="s">
        <v>935</v>
      </c>
      <c r="J45" s="5" t="s">
        <v>16</v>
      </c>
      <c r="K45" s="70" t="s">
        <v>256</v>
      </c>
      <c r="L45" s="68" t="s">
        <v>376</v>
      </c>
      <c r="M45" s="68" t="s">
        <v>17</v>
      </c>
      <c r="N45" s="68">
        <v>2014</v>
      </c>
      <c r="O45" s="71">
        <v>5.2</v>
      </c>
      <c r="P45" s="72" t="s">
        <v>930</v>
      </c>
      <c r="Q45" s="73">
        <v>1.4</v>
      </c>
      <c r="R45" s="76" t="s">
        <v>929</v>
      </c>
      <c r="S45" s="73" t="s">
        <v>927</v>
      </c>
      <c r="T45" s="99" t="s">
        <v>923</v>
      </c>
      <c r="U45" s="102"/>
    </row>
    <row r="46" spans="1:21" ht="15" customHeight="1" x14ac:dyDescent="0.25">
      <c r="A46" s="4">
        <v>45</v>
      </c>
      <c r="B46" s="5" t="s">
        <v>15</v>
      </c>
      <c r="C46" s="67" t="s">
        <v>583</v>
      </c>
      <c r="D46" s="5" t="s">
        <v>511</v>
      </c>
      <c r="E46" s="68" t="s">
        <v>374</v>
      </c>
      <c r="F46" s="68" t="s">
        <v>371</v>
      </c>
      <c r="G46" s="68" t="s">
        <v>372</v>
      </c>
      <c r="H46" s="69" t="s">
        <v>20</v>
      </c>
      <c r="I46" s="10" t="s">
        <v>935</v>
      </c>
      <c r="J46" s="5" t="s">
        <v>16</v>
      </c>
      <c r="K46" s="70" t="s">
        <v>256</v>
      </c>
      <c r="L46" s="68" t="s">
        <v>376</v>
      </c>
      <c r="M46" s="68" t="s">
        <v>17</v>
      </c>
      <c r="N46" s="68">
        <v>2014</v>
      </c>
      <c r="O46" s="71">
        <v>5.2</v>
      </c>
      <c r="P46" s="72" t="s">
        <v>930</v>
      </c>
      <c r="Q46" s="73">
        <v>1.4</v>
      </c>
      <c r="R46" s="76" t="s">
        <v>929</v>
      </c>
      <c r="S46" s="73" t="s">
        <v>927</v>
      </c>
      <c r="T46" s="99" t="s">
        <v>923</v>
      </c>
      <c r="U46" s="102"/>
    </row>
    <row r="47" spans="1:21" ht="15" customHeight="1" x14ac:dyDescent="0.25">
      <c r="A47" s="4">
        <v>46</v>
      </c>
      <c r="B47" s="5" t="s">
        <v>15</v>
      </c>
      <c r="C47" s="67" t="s">
        <v>583</v>
      </c>
      <c r="D47" s="5" t="s">
        <v>511</v>
      </c>
      <c r="E47" s="68" t="s">
        <v>374</v>
      </c>
      <c r="F47" s="68" t="s">
        <v>378</v>
      </c>
      <c r="G47" s="68" t="s">
        <v>379</v>
      </c>
      <c r="H47" s="69" t="s">
        <v>20</v>
      </c>
      <c r="I47" s="10" t="s">
        <v>935</v>
      </c>
      <c r="J47" s="5" t="s">
        <v>16</v>
      </c>
      <c r="K47" s="70" t="s">
        <v>389</v>
      </c>
      <c r="L47" s="68" t="s">
        <v>969</v>
      </c>
      <c r="M47" s="68" t="s">
        <v>17</v>
      </c>
      <c r="N47" s="68">
        <v>2021</v>
      </c>
      <c r="O47" s="71">
        <v>2.86</v>
      </c>
      <c r="P47" s="72" t="s">
        <v>699</v>
      </c>
      <c r="Q47" s="73">
        <v>2</v>
      </c>
      <c r="R47" s="76" t="s">
        <v>929</v>
      </c>
      <c r="S47" s="73" t="s">
        <v>927</v>
      </c>
      <c r="T47" s="99" t="s">
        <v>923</v>
      </c>
      <c r="U47" s="102"/>
    </row>
    <row r="48" spans="1:21" ht="15" customHeight="1" x14ac:dyDescent="0.25">
      <c r="A48" s="4">
        <v>47</v>
      </c>
      <c r="B48" s="5" t="s">
        <v>15</v>
      </c>
      <c r="C48" s="67" t="s">
        <v>583</v>
      </c>
      <c r="D48" s="5" t="s">
        <v>511</v>
      </c>
      <c r="E48" s="68" t="s">
        <v>374</v>
      </c>
      <c r="F48" s="68" t="s">
        <v>380</v>
      </c>
      <c r="G48" s="68" t="s">
        <v>381</v>
      </c>
      <c r="H48" s="69" t="s">
        <v>20</v>
      </c>
      <c r="I48" s="10" t="s">
        <v>935</v>
      </c>
      <c r="J48" s="5" t="s">
        <v>16</v>
      </c>
      <c r="K48" s="70" t="s">
        <v>256</v>
      </c>
      <c r="L48" s="68" t="s">
        <v>376</v>
      </c>
      <c r="M48" s="68" t="s">
        <v>17</v>
      </c>
      <c r="N48" s="68">
        <v>2014</v>
      </c>
      <c r="O48" s="71">
        <v>5.2</v>
      </c>
      <c r="P48" s="72" t="s">
        <v>930</v>
      </c>
      <c r="Q48" s="73">
        <v>1.4</v>
      </c>
      <c r="R48" s="76" t="s">
        <v>929</v>
      </c>
      <c r="S48" s="73" t="s">
        <v>927</v>
      </c>
      <c r="T48" s="99" t="s">
        <v>923</v>
      </c>
      <c r="U48" s="102"/>
    </row>
    <row r="49" spans="1:21" ht="15" customHeight="1" x14ac:dyDescent="0.25">
      <c r="A49" s="4">
        <v>48</v>
      </c>
      <c r="B49" s="5" t="s">
        <v>15</v>
      </c>
      <c r="C49" s="67" t="s">
        <v>583</v>
      </c>
      <c r="D49" s="5" t="s">
        <v>511</v>
      </c>
      <c r="E49" s="68" t="s">
        <v>374</v>
      </c>
      <c r="F49" s="68" t="s">
        <v>382</v>
      </c>
      <c r="G49" s="68" t="s">
        <v>383</v>
      </c>
      <c r="H49" s="69" t="s">
        <v>384</v>
      </c>
      <c r="I49" s="10" t="s">
        <v>935</v>
      </c>
      <c r="J49" s="5" t="s">
        <v>16</v>
      </c>
      <c r="K49" s="70" t="s">
        <v>256</v>
      </c>
      <c r="L49" s="68" t="s">
        <v>376</v>
      </c>
      <c r="M49" s="68" t="s">
        <v>17</v>
      </c>
      <c r="N49" s="68">
        <v>2014</v>
      </c>
      <c r="O49" s="71">
        <v>5.2</v>
      </c>
      <c r="P49" s="72" t="s">
        <v>930</v>
      </c>
      <c r="Q49" s="73">
        <v>1.4</v>
      </c>
      <c r="R49" s="76" t="s">
        <v>929</v>
      </c>
      <c r="S49" s="73" t="s">
        <v>927</v>
      </c>
      <c r="T49" s="99" t="s">
        <v>923</v>
      </c>
      <c r="U49" s="102"/>
    </row>
    <row r="50" spans="1:21" ht="15" customHeight="1" x14ac:dyDescent="0.25">
      <c r="A50" s="4">
        <v>49</v>
      </c>
      <c r="B50" s="5" t="s">
        <v>15</v>
      </c>
      <c r="C50" s="67" t="s">
        <v>583</v>
      </c>
      <c r="D50" s="5" t="s">
        <v>511</v>
      </c>
      <c r="E50" s="68" t="s">
        <v>374</v>
      </c>
      <c r="F50" s="68" t="s">
        <v>385</v>
      </c>
      <c r="G50" s="68" t="s">
        <v>383</v>
      </c>
      <c r="H50" s="69" t="s">
        <v>384</v>
      </c>
      <c r="I50" s="10" t="s">
        <v>935</v>
      </c>
      <c r="J50" s="5" t="s">
        <v>16</v>
      </c>
      <c r="K50" s="70" t="s">
        <v>256</v>
      </c>
      <c r="L50" s="68" t="s">
        <v>376</v>
      </c>
      <c r="M50" s="68" t="s">
        <v>17</v>
      </c>
      <c r="N50" s="68">
        <v>2014</v>
      </c>
      <c r="O50" s="71">
        <v>5.2</v>
      </c>
      <c r="P50" s="72" t="s">
        <v>930</v>
      </c>
      <c r="Q50" s="73">
        <v>1.4</v>
      </c>
      <c r="R50" s="76" t="s">
        <v>929</v>
      </c>
      <c r="S50" s="73" t="s">
        <v>927</v>
      </c>
      <c r="T50" s="99" t="s">
        <v>923</v>
      </c>
      <c r="U50" s="102"/>
    </row>
    <row r="51" spans="1:21" ht="15" customHeight="1" x14ac:dyDescent="0.25">
      <c r="A51" s="4">
        <v>50</v>
      </c>
      <c r="B51" s="5" t="s">
        <v>15</v>
      </c>
      <c r="C51" s="67" t="s">
        <v>583</v>
      </c>
      <c r="D51" s="5" t="s">
        <v>511</v>
      </c>
      <c r="E51" s="68" t="s">
        <v>374</v>
      </c>
      <c r="F51" s="82" t="s">
        <v>386</v>
      </c>
      <c r="G51" s="82" t="s">
        <v>387</v>
      </c>
      <c r="H51" s="69" t="s">
        <v>118</v>
      </c>
      <c r="I51" s="10" t="s">
        <v>935</v>
      </c>
      <c r="J51" s="5" t="s">
        <v>16</v>
      </c>
      <c r="K51" s="70" t="s">
        <v>178</v>
      </c>
      <c r="L51" s="68" t="s">
        <v>388</v>
      </c>
      <c r="M51" s="68">
        <v>81130107</v>
      </c>
      <c r="N51" s="82">
        <v>2009</v>
      </c>
      <c r="O51" s="71">
        <v>10</v>
      </c>
      <c r="P51" s="72" t="s">
        <v>930</v>
      </c>
      <c r="Q51" s="73">
        <v>3.1</v>
      </c>
      <c r="R51" s="74">
        <f>(2088*Q51)/1000</f>
        <v>6.4728000000000003</v>
      </c>
      <c r="S51" s="75" t="s">
        <v>926</v>
      </c>
      <c r="T51" s="99" t="s">
        <v>923</v>
      </c>
      <c r="U51" s="102"/>
    </row>
    <row r="52" spans="1:21" ht="15" customHeight="1" x14ac:dyDescent="0.25">
      <c r="A52" s="4">
        <v>51</v>
      </c>
      <c r="B52" s="5" t="s">
        <v>15</v>
      </c>
      <c r="C52" s="67" t="s">
        <v>583</v>
      </c>
      <c r="D52" s="5" t="s">
        <v>511</v>
      </c>
      <c r="E52" s="68" t="s">
        <v>374</v>
      </c>
      <c r="F52" s="82" t="s">
        <v>386</v>
      </c>
      <c r="G52" s="82" t="s">
        <v>387</v>
      </c>
      <c r="H52" s="69" t="s">
        <v>163</v>
      </c>
      <c r="I52" s="10" t="s">
        <v>935</v>
      </c>
      <c r="J52" s="5" t="s">
        <v>16</v>
      </c>
      <c r="K52" s="70" t="s">
        <v>389</v>
      </c>
      <c r="L52" s="68" t="s">
        <v>994</v>
      </c>
      <c r="M52" s="68" t="s">
        <v>995</v>
      </c>
      <c r="N52" s="68">
        <v>2020</v>
      </c>
      <c r="O52" s="71">
        <v>9.5</v>
      </c>
      <c r="P52" s="72" t="s">
        <v>699</v>
      </c>
      <c r="Q52" s="73">
        <v>3.1</v>
      </c>
      <c r="R52" s="74">
        <f>(2088*Q52)/1000</f>
        <v>6.4728000000000003</v>
      </c>
      <c r="S52" s="75" t="s">
        <v>926</v>
      </c>
      <c r="T52" s="99" t="s">
        <v>923</v>
      </c>
      <c r="U52" s="102"/>
    </row>
    <row r="53" spans="1:21" ht="15" customHeight="1" x14ac:dyDescent="0.25">
      <c r="A53" s="4">
        <v>52</v>
      </c>
      <c r="B53" s="5" t="s">
        <v>15</v>
      </c>
      <c r="C53" s="67" t="s">
        <v>583</v>
      </c>
      <c r="D53" s="5" t="s">
        <v>511</v>
      </c>
      <c r="E53" s="68" t="s">
        <v>374</v>
      </c>
      <c r="F53" s="82" t="s">
        <v>386</v>
      </c>
      <c r="G53" s="82" t="s">
        <v>387</v>
      </c>
      <c r="H53" s="69" t="s">
        <v>996</v>
      </c>
      <c r="I53" s="10" t="s">
        <v>935</v>
      </c>
      <c r="J53" s="5" t="s">
        <v>16</v>
      </c>
      <c r="K53" s="70" t="s">
        <v>389</v>
      </c>
      <c r="L53" s="68" t="s">
        <v>249</v>
      </c>
      <c r="M53" s="68" t="s">
        <v>997</v>
      </c>
      <c r="N53" s="68">
        <v>2016</v>
      </c>
      <c r="O53" s="71">
        <v>3.5</v>
      </c>
      <c r="P53" s="72" t="s">
        <v>930</v>
      </c>
      <c r="Q53" s="73">
        <v>0.8</v>
      </c>
      <c r="R53" s="76" t="s">
        <v>929</v>
      </c>
      <c r="S53" s="73" t="s">
        <v>927</v>
      </c>
      <c r="T53" s="99" t="s">
        <v>923</v>
      </c>
      <c r="U53" s="102"/>
    </row>
    <row r="54" spans="1:21" ht="15" customHeight="1" x14ac:dyDescent="0.25">
      <c r="A54" s="4">
        <v>53</v>
      </c>
      <c r="B54" s="5" t="s">
        <v>15</v>
      </c>
      <c r="C54" s="67" t="s">
        <v>583</v>
      </c>
      <c r="D54" s="5" t="s">
        <v>511</v>
      </c>
      <c r="E54" s="68" t="s">
        <v>374</v>
      </c>
      <c r="F54" s="82" t="s">
        <v>386</v>
      </c>
      <c r="G54" s="82" t="s">
        <v>387</v>
      </c>
      <c r="H54" s="69" t="s">
        <v>164</v>
      </c>
      <c r="I54" s="10" t="s">
        <v>935</v>
      </c>
      <c r="J54" s="5" t="s">
        <v>16</v>
      </c>
      <c r="K54" s="70" t="s">
        <v>390</v>
      </c>
      <c r="L54" s="68" t="s">
        <v>391</v>
      </c>
      <c r="M54" s="68" t="s">
        <v>392</v>
      </c>
      <c r="N54" s="83">
        <v>2012</v>
      </c>
      <c r="O54" s="71">
        <v>4.17</v>
      </c>
      <c r="P54" s="72" t="s">
        <v>930</v>
      </c>
      <c r="Q54" s="73">
        <v>1.2</v>
      </c>
      <c r="R54" s="76" t="s">
        <v>929</v>
      </c>
      <c r="S54" s="73" t="s">
        <v>927</v>
      </c>
      <c r="T54" s="99" t="s">
        <v>923</v>
      </c>
      <c r="U54" s="102"/>
    </row>
    <row r="55" spans="1:21" ht="15" customHeight="1" x14ac:dyDescent="0.25">
      <c r="A55" s="4">
        <v>54</v>
      </c>
      <c r="B55" s="5" t="s">
        <v>15</v>
      </c>
      <c r="C55" s="67" t="s">
        <v>583</v>
      </c>
      <c r="D55" s="5" t="s">
        <v>511</v>
      </c>
      <c r="E55" s="68" t="s">
        <v>374</v>
      </c>
      <c r="F55" s="68" t="s">
        <v>386</v>
      </c>
      <c r="G55" s="68" t="s">
        <v>387</v>
      </c>
      <c r="H55" s="69" t="s">
        <v>393</v>
      </c>
      <c r="I55" s="10" t="s">
        <v>935</v>
      </c>
      <c r="J55" s="5" t="s">
        <v>16</v>
      </c>
      <c r="K55" s="70" t="s">
        <v>390</v>
      </c>
      <c r="L55" s="68" t="s">
        <v>391</v>
      </c>
      <c r="M55" s="68" t="s">
        <v>394</v>
      </c>
      <c r="N55" s="83">
        <v>2012</v>
      </c>
      <c r="O55" s="71">
        <v>4.17</v>
      </c>
      <c r="P55" s="72" t="s">
        <v>930</v>
      </c>
      <c r="Q55" s="73">
        <v>1.2</v>
      </c>
      <c r="R55" s="76" t="s">
        <v>929</v>
      </c>
      <c r="S55" s="73" t="s">
        <v>927</v>
      </c>
      <c r="T55" s="99" t="s">
        <v>923</v>
      </c>
      <c r="U55" s="102"/>
    </row>
    <row r="56" spans="1:21" ht="15" customHeight="1" x14ac:dyDescent="0.25">
      <c r="A56" s="4">
        <v>55</v>
      </c>
      <c r="B56" s="5" t="s">
        <v>15</v>
      </c>
      <c r="C56" s="67" t="s">
        <v>583</v>
      </c>
      <c r="D56" s="5" t="s">
        <v>511</v>
      </c>
      <c r="E56" s="68" t="s">
        <v>374</v>
      </c>
      <c r="F56" s="68" t="s">
        <v>386</v>
      </c>
      <c r="G56" s="68" t="s">
        <v>387</v>
      </c>
      <c r="H56" s="69" t="s">
        <v>395</v>
      </c>
      <c r="I56" s="10" t="s">
        <v>935</v>
      </c>
      <c r="J56" s="5" t="s">
        <v>16</v>
      </c>
      <c r="K56" s="70" t="s">
        <v>178</v>
      </c>
      <c r="L56" s="82" t="s">
        <v>331</v>
      </c>
      <c r="M56" s="82">
        <v>82400398</v>
      </c>
      <c r="N56" s="68">
        <v>2009</v>
      </c>
      <c r="O56" s="71">
        <v>3.5</v>
      </c>
      <c r="P56" s="72" t="s">
        <v>930</v>
      </c>
      <c r="Q56" s="73">
        <v>0.8</v>
      </c>
      <c r="R56" s="76" t="s">
        <v>929</v>
      </c>
      <c r="S56" s="73" t="s">
        <v>927</v>
      </c>
      <c r="T56" s="99" t="s">
        <v>923</v>
      </c>
      <c r="U56" s="102"/>
    </row>
    <row r="57" spans="1:21" ht="15" customHeight="1" x14ac:dyDescent="0.25">
      <c r="A57" s="4">
        <v>56</v>
      </c>
      <c r="B57" s="5" t="s">
        <v>15</v>
      </c>
      <c r="C57" s="67" t="s">
        <v>583</v>
      </c>
      <c r="D57" s="5" t="s">
        <v>511</v>
      </c>
      <c r="E57" s="68" t="s">
        <v>374</v>
      </c>
      <c r="F57" s="68" t="s">
        <v>386</v>
      </c>
      <c r="G57" s="68" t="s">
        <v>387</v>
      </c>
      <c r="H57" s="69" t="s">
        <v>998</v>
      </c>
      <c r="I57" s="10" t="s">
        <v>935</v>
      </c>
      <c r="J57" s="5" t="s">
        <v>16</v>
      </c>
      <c r="K57" s="70" t="s">
        <v>999</v>
      </c>
      <c r="L57" s="82" t="s">
        <v>1000</v>
      </c>
      <c r="M57" s="82"/>
      <c r="N57" s="68">
        <v>2014</v>
      </c>
      <c r="O57" s="71">
        <v>38.9</v>
      </c>
      <c r="P57" s="72" t="s">
        <v>930</v>
      </c>
      <c r="Q57" s="73">
        <v>20</v>
      </c>
      <c r="R57" s="76"/>
      <c r="S57" s="75" t="s">
        <v>926</v>
      </c>
      <c r="T57" s="100" t="s">
        <v>923</v>
      </c>
      <c r="U57" s="102"/>
    </row>
    <row r="58" spans="1:21" ht="15" customHeight="1" x14ac:dyDescent="0.25">
      <c r="A58" s="4">
        <v>57</v>
      </c>
      <c r="B58" s="5" t="s">
        <v>15</v>
      </c>
      <c r="C58" s="67" t="s">
        <v>583</v>
      </c>
      <c r="D58" s="5" t="s">
        <v>511</v>
      </c>
      <c r="E58" s="68" t="s">
        <v>374</v>
      </c>
      <c r="F58" s="68" t="s">
        <v>386</v>
      </c>
      <c r="G58" s="68" t="s">
        <v>387</v>
      </c>
      <c r="H58" s="69" t="s">
        <v>1001</v>
      </c>
      <c r="I58" s="10" t="s">
        <v>935</v>
      </c>
      <c r="J58" s="5" t="s">
        <v>16</v>
      </c>
      <c r="K58" s="70" t="s">
        <v>999</v>
      </c>
      <c r="L58" s="82" t="s">
        <v>1000</v>
      </c>
      <c r="M58" s="82"/>
      <c r="N58" s="68">
        <v>2014</v>
      </c>
      <c r="O58" s="71">
        <v>38.9</v>
      </c>
      <c r="P58" s="72" t="s">
        <v>930</v>
      </c>
      <c r="Q58" s="73">
        <v>18</v>
      </c>
      <c r="R58" s="76"/>
      <c r="S58" s="75" t="s">
        <v>926</v>
      </c>
      <c r="T58" s="100" t="s">
        <v>923</v>
      </c>
      <c r="U58" s="102"/>
    </row>
    <row r="59" spans="1:21" ht="15" customHeight="1" x14ac:dyDescent="0.25">
      <c r="A59" s="4">
        <v>58</v>
      </c>
      <c r="B59" s="5" t="s">
        <v>15</v>
      </c>
      <c r="C59" s="67" t="s">
        <v>583</v>
      </c>
      <c r="D59" s="5" t="s">
        <v>511</v>
      </c>
      <c r="E59" s="68" t="s">
        <v>374</v>
      </c>
      <c r="F59" s="68" t="s">
        <v>396</v>
      </c>
      <c r="G59" s="68" t="s">
        <v>397</v>
      </c>
      <c r="H59" s="69" t="s">
        <v>20</v>
      </c>
      <c r="I59" s="10" t="s">
        <v>935</v>
      </c>
      <c r="J59" s="5" t="s">
        <v>16</v>
      </c>
      <c r="K59" s="70" t="s">
        <v>256</v>
      </c>
      <c r="L59" s="68" t="s">
        <v>376</v>
      </c>
      <c r="M59" s="68" t="s">
        <v>398</v>
      </c>
      <c r="N59" s="68">
        <v>2014</v>
      </c>
      <c r="O59" s="71">
        <v>5.2</v>
      </c>
      <c r="P59" s="72" t="s">
        <v>930</v>
      </c>
      <c r="Q59" s="73">
        <v>1.4</v>
      </c>
      <c r="R59" s="76" t="s">
        <v>929</v>
      </c>
      <c r="S59" s="73" t="s">
        <v>927</v>
      </c>
      <c r="T59" s="99" t="s">
        <v>923</v>
      </c>
      <c r="U59" s="102"/>
    </row>
    <row r="60" spans="1:21" ht="15" customHeight="1" x14ac:dyDescent="0.25">
      <c r="A60" s="4">
        <v>59</v>
      </c>
      <c r="B60" s="5" t="s">
        <v>15</v>
      </c>
      <c r="C60" s="67" t="s">
        <v>583</v>
      </c>
      <c r="D60" s="5" t="s">
        <v>511</v>
      </c>
      <c r="E60" s="68" t="s">
        <v>374</v>
      </c>
      <c r="F60" s="68" t="s">
        <v>1002</v>
      </c>
      <c r="G60" s="68" t="s">
        <v>1003</v>
      </c>
      <c r="H60" s="69" t="s">
        <v>20</v>
      </c>
      <c r="I60" s="10" t="s">
        <v>935</v>
      </c>
      <c r="J60" s="5" t="s">
        <v>16</v>
      </c>
      <c r="K60" s="70" t="s">
        <v>955</v>
      </c>
      <c r="L60" s="68" t="s">
        <v>956</v>
      </c>
      <c r="M60" s="68">
        <v>63229981309</v>
      </c>
      <c r="N60" s="68">
        <v>2021</v>
      </c>
      <c r="O60" s="71">
        <v>2.6</v>
      </c>
      <c r="P60" s="72" t="s">
        <v>699</v>
      </c>
      <c r="Q60" s="73">
        <v>0.6</v>
      </c>
      <c r="R60" s="76" t="s">
        <v>929</v>
      </c>
      <c r="S60" s="73" t="s">
        <v>927</v>
      </c>
      <c r="T60" s="100" t="s">
        <v>923</v>
      </c>
      <c r="U60" s="102"/>
    </row>
    <row r="61" spans="1:21" ht="15" customHeight="1" x14ac:dyDescent="0.25">
      <c r="A61" s="4">
        <v>60</v>
      </c>
      <c r="B61" s="5" t="s">
        <v>15</v>
      </c>
      <c r="C61" s="67" t="s">
        <v>583</v>
      </c>
      <c r="D61" s="5" t="s">
        <v>511</v>
      </c>
      <c r="E61" s="68" t="s">
        <v>374</v>
      </c>
      <c r="F61" s="68" t="s">
        <v>399</v>
      </c>
      <c r="G61" s="68" t="s">
        <v>400</v>
      </c>
      <c r="H61" s="69" t="s">
        <v>20</v>
      </c>
      <c r="I61" s="10" t="s">
        <v>935</v>
      </c>
      <c r="J61" s="5" t="s">
        <v>16</v>
      </c>
      <c r="K61" s="70" t="s">
        <v>256</v>
      </c>
      <c r="L61" s="68" t="s">
        <v>376</v>
      </c>
      <c r="M61" s="68" t="s">
        <v>401</v>
      </c>
      <c r="N61" s="68">
        <v>2014</v>
      </c>
      <c r="O61" s="71">
        <v>5.2</v>
      </c>
      <c r="P61" s="72" t="s">
        <v>930</v>
      </c>
      <c r="Q61" s="73">
        <v>1.4</v>
      </c>
      <c r="R61" s="76" t="s">
        <v>929</v>
      </c>
      <c r="S61" s="73" t="s">
        <v>927</v>
      </c>
      <c r="T61" s="100" t="s">
        <v>923</v>
      </c>
      <c r="U61" s="102"/>
    </row>
    <row r="62" spans="1:21" ht="15" customHeight="1" x14ac:dyDescent="0.25">
      <c r="A62" s="4">
        <v>61</v>
      </c>
      <c r="B62" s="5" t="s">
        <v>15</v>
      </c>
      <c r="C62" s="67" t="s">
        <v>583</v>
      </c>
      <c r="D62" s="5" t="s">
        <v>511</v>
      </c>
      <c r="E62" s="68" t="s">
        <v>374</v>
      </c>
      <c r="F62" s="68" t="s">
        <v>402</v>
      </c>
      <c r="G62" s="68" t="s">
        <v>403</v>
      </c>
      <c r="H62" s="69" t="s">
        <v>20</v>
      </c>
      <c r="I62" s="10" t="s">
        <v>935</v>
      </c>
      <c r="J62" s="5" t="s">
        <v>16</v>
      </c>
      <c r="K62" s="70" t="s">
        <v>256</v>
      </c>
      <c r="L62" s="68" t="s">
        <v>376</v>
      </c>
      <c r="M62" s="68" t="s">
        <v>404</v>
      </c>
      <c r="N62" s="68">
        <v>2016</v>
      </c>
      <c r="O62" s="71">
        <v>5.2</v>
      </c>
      <c r="P62" s="72" t="s">
        <v>930</v>
      </c>
      <c r="Q62" s="73">
        <v>1.4</v>
      </c>
      <c r="R62" s="76" t="s">
        <v>929</v>
      </c>
      <c r="S62" s="73" t="s">
        <v>927</v>
      </c>
      <c r="T62" s="100" t="s">
        <v>923</v>
      </c>
      <c r="U62" s="102"/>
    </row>
    <row r="63" spans="1:21" ht="15" customHeight="1" x14ac:dyDescent="0.25">
      <c r="A63" s="4">
        <v>62</v>
      </c>
      <c r="B63" s="5" t="s">
        <v>15</v>
      </c>
      <c r="C63" s="67" t="s">
        <v>583</v>
      </c>
      <c r="D63" s="5" t="s">
        <v>511</v>
      </c>
      <c r="E63" s="68" t="s">
        <v>374</v>
      </c>
      <c r="F63" s="68" t="s">
        <v>1004</v>
      </c>
      <c r="G63" s="68" t="s">
        <v>403</v>
      </c>
      <c r="H63" s="69" t="s">
        <v>20</v>
      </c>
      <c r="I63" s="10" t="s">
        <v>935</v>
      </c>
      <c r="J63" s="5" t="s">
        <v>16</v>
      </c>
      <c r="K63" s="70" t="s">
        <v>389</v>
      </c>
      <c r="L63" s="68" t="s">
        <v>1005</v>
      </c>
      <c r="M63" s="68" t="s">
        <v>1006</v>
      </c>
      <c r="N63" s="68">
        <v>2018</v>
      </c>
      <c r="O63" s="71">
        <v>2.83</v>
      </c>
      <c r="P63" s="72" t="s">
        <v>699</v>
      </c>
      <c r="Q63" s="73">
        <v>2</v>
      </c>
      <c r="R63" s="76" t="s">
        <v>929</v>
      </c>
      <c r="S63" s="73" t="s">
        <v>927</v>
      </c>
      <c r="T63" s="100" t="s">
        <v>923</v>
      </c>
      <c r="U63" s="102"/>
    </row>
    <row r="64" spans="1:21" ht="15" customHeight="1" x14ac:dyDescent="0.25">
      <c r="A64" s="4">
        <v>63</v>
      </c>
      <c r="B64" s="5" t="s">
        <v>15</v>
      </c>
      <c r="C64" s="67" t="s">
        <v>583</v>
      </c>
      <c r="D64" s="5" t="s">
        <v>511</v>
      </c>
      <c r="E64" s="5" t="s">
        <v>1007</v>
      </c>
      <c r="F64" s="5" t="s">
        <v>1008</v>
      </c>
      <c r="G64" s="5" t="s">
        <v>1009</v>
      </c>
      <c r="H64" s="10" t="s">
        <v>20</v>
      </c>
      <c r="I64" s="10" t="s">
        <v>935</v>
      </c>
      <c r="J64" s="68" t="s">
        <v>16</v>
      </c>
      <c r="K64" s="70" t="s">
        <v>38</v>
      </c>
      <c r="L64" s="68" t="s">
        <v>1010</v>
      </c>
      <c r="M64" s="5" t="s">
        <v>1011</v>
      </c>
      <c r="N64" s="5">
        <v>2016</v>
      </c>
      <c r="O64" s="7">
        <v>5</v>
      </c>
      <c r="P64" s="72" t="s">
        <v>930</v>
      </c>
      <c r="Q64" s="9">
        <v>1.4</v>
      </c>
      <c r="R64" s="76" t="s">
        <v>929</v>
      </c>
      <c r="S64" s="73" t="s">
        <v>927</v>
      </c>
      <c r="T64" s="100" t="s">
        <v>923</v>
      </c>
      <c r="U64" s="102"/>
    </row>
    <row r="65" spans="1:21" ht="15" customHeight="1" x14ac:dyDescent="0.25">
      <c r="A65" s="4">
        <v>64</v>
      </c>
      <c r="B65" s="5" t="s">
        <v>15</v>
      </c>
      <c r="C65" s="67" t="s">
        <v>583</v>
      </c>
      <c r="D65" s="5" t="s">
        <v>511</v>
      </c>
      <c r="E65" s="5" t="s">
        <v>1007</v>
      </c>
      <c r="F65" s="5" t="s">
        <v>1012</v>
      </c>
      <c r="G65" s="5" t="s">
        <v>1013</v>
      </c>
      <c r="H65" s="10" t="s">
        <v>20</v>
      </c>
      <c r="I65" s="10" t="s">
        <v>935</v>
      </c>
      <c r="J65" s="5" t="s">
        <v>16</v>
      </c>
      <c r="K65" s="70" t="s">
        <v>38</v>
      </c>
      <c r="L65" s="68" t="s">
        <v>1010</v>
      </c>
      <c r="M65" s="5" t="s">
        <v>1014</v>
      </c>
      <c r="N65" s="68">
        <v>2016</v>
      </c>
      <c r="O65" s="71">
        <v>5</v>
      </c>
      <c r="P65" s="72" t="s">
        <v>930</v>
      </c>
      <c r="Q65" s="73">
        <v>1.4</v>
      </c>
      <c r="R65" s="76" t="s">
        <v>929</v>
      </c>
      <c r="S65" s="9" t="s">
        <v>927</v>
      </c>
      <c r="T65" s="100" t="s">
        <v>923</v>
      </c>
      <c r="U65" s="102"/>
    </row>
    <row r="66" spans="1:21" ht="15" customHeight="1" x14ac:dyDescent="0.25">
      <c r="A66" s="4">
        <v>65</v>
      </c>
      <c r="B66" s="5" t="s">
        <v>15</v>
      </c>
      <c r="C66" s="67" t="s">
        <v>583</v>
      </c>
      <c r="D66" s="5" t="s">
        <v>511</v>
      </c>
      <c r="E66" s="5" t="s">
        <v>1007</v>
      </c>
      <c r="F66" s="5" t="s">
        <v>1015</v>
      </c>
      <c r="G66" s="5" t="s">
        <v>1016</v>
      </c>
      <c r="H66" s="10" t="s">
        <v>20</v>
      </c>
      <c r="I66" s="10" t="s">
        <v>935</v>
      </c>
      <c r="J66" s="5" t="s">
        <v>16</v>
      </c>
      <c r="K66" s="70" t="s">
        <v>38</v>
      </c>
      <c r="L66" s="68" t="s">
        <v>1010</v>
      </c>
      <c r="M66" s="5" t="s">
        <v>1017</v>
      </c>
      <c r="N66" s="68">
        <v>2016</v>
      </c>
      <c r="O66" s="71">
        <v>5</v>
      </c>
      <c r="P66" s="72" t="s">
        <v>930</v>
      </c>
      <c r="Q66" s="73">
        <v>1.4</v>
      </c>
      <c r="R66" s="76" t="s">
        <v>929</v>
      </c>
      <c r="S66" s="9" t="s">
        <v>927</v>
      </c>
      <c r="T66" s="100" t="s">
        <v>923</v>
      </c>
      <c r="U66" s="102"/>
    </row>
    <row r="67" spans="1:21" ht="15" customHeight="1" x14ac:dyDescent="0.25">
      <c r="A67" s="4">
        <v>66</v>
      </c>
      <c r="B67" s="5" t="s">
        <v>15</v>
      </c>
      <c r="C67" s="67" t="s">
        <v>583</v>
      </c>
      <c r="D67" s="5" t="s">
        <v>511</v>
      </c>
      <c r="E67" s="5" t="s">
        <v>1007</v>
      </c>
      <c r="F67" s="68" t="s">
        <v>1018</v>
      </c>
      <c r="G67" s="68" t="s">
        <v>1019</v>
      </c>
      <c r="H67" s="10" t="s">
        <v>20</v>
      </c>
      <c r="I67" s="10" t="s">
        <v>935</v>
      </c>
      <c r="J67" s="5" t="s">
        <v>16</v>
      </c>
      <c r="K67" s="70" t="s">
        <v>38</v>
      </c>
      <c r="L67" s="68" t="s">
        <v>1010</v>
      </c>
      <c r="M67" s="68" t="s">
        <v>1020</v>
      </c>
      <c r="N67" s="68">
        <v>2016</v>
      </c>
      <c r="O67" s="71">
        <v>5</v>
      </c>
      <c r="P67" s="72" t="s">
        <v>930</v>
      </c>
      <c r="Q67" s="73">
        <v>1.4</v>
      </c>
      <c r="R67" s="76" t="s">
        <v>929</v>
      </c>
      <c r="S67" s="9" t="s">
        <v>927</v>
      </c>
      <c r="T67" s="100" t="s">
        <v>923</v>
      </c>
      <c r="U67" s="102"/>
    </row>
    <row r="68" spans="1:21" ht="15" customHeight="1" x14ac:dyDescent="0.25">
      <c r="A68" s="4">
        <v>67</v>
      </c>
      <c r="B68" s="5" t="s">
        <v>15</v>
      </c>
      <c r="C68" s="67" t="s">
        <v>583</v>
      </c>
      <c r="D68" s="5" t="s">
        <v>511</v>
      </c>
      <c r="E68" s="5" t="s">
        <v>1007</v>
      </c>
      <c r="F68" s="68" t="s">
        <v>1021</v>
      </c>
      <c r="G68" s="68" t="s">
        <v>1022</v>
      </c>
      <c r="H68" s="10" t="s">
        <v>20</v>
      </c>
      <c r="I68" s="10" t="s">
        <v>935</v>
      </c>
      <c r="J68" s="5" t="s">
        <v>16</v>
      </c>
      <c r="K68" s="70" t="s">
        <v>23</v>
      </c>
      <c r="L68" s="68" t="s">
        <v>1023</v>
      </c>
      <c r="M68" s="68" t="s">
        <v>1024</v>
      </c>
      <c r="N68" s="68">
        <v>2020</v>
      </c>
      <c r="O68" s="71">
        <v>3.5</v>
      </c>
      <c r="P68" s="68" t="s">
        <v>699</v>
      </c>
      <c r="Q68" s="73">
        <v>0.55000000000000004</v>
      </c>
      <c r="R68" s="77" t="s">
        <v>929</v>
      </c>
      <c r="S68" s="9" t="s">
        <v>927</v>
      </c>
      <c r="T68" s="100" t="s">
        <v>923</v>
      </c>
      <c r="U68" s="102"/>
    </row>
    <row r="69" spans="1:21" ht="15" customHeight="1" x14ac:dyDescent="0.25">
      <c r="A69" s="4">
        <v>68</v>
      </c>
      <c r="B69" s="5" t="s">
        <v>15</v>
      </c>
      <c r="C69" s="67" t="s">
        <v>583</v>
      </c>
      <c r="D69" s="5" t="s">
        <v>511</v>
      </c>
      <c r="E69" s="5" t="s">
        <v>1007</v>
      </c>
      <c r="F69" s="68" t="s">
        <v>1025</v>
      </c>
      <c r="G69" s="68" t="s">
        <v>1026</v>
      </c>
      <c r="H69" s="10" t="s">
        <v>20</v>
      </c>
      <c r="I69" s="10" t="s">
        <v>935</v>
      </c>
      <c r="J69" s="5" t="s">
        <v>16</v>
      </c>
      <c r="K69" s="70" t="s">
        <v>38</v>
      </c>
      <c r="L69" s="68" t="s">
        <v>1010</v>
      </c>
      <c r="M69" s="68" t="s">
        <v>1027</v>
      </c>
      <c r="N69" s="68">
        <v>2016</v>
      </c>
      <c r="O69" s="71">
        <v>5</v>
      </c>
      <c r="P69" s="72" t="s">
        <v>930</v>
      </c>
      <c r="Q69" s="73">
        <v>1.4</v>
      </c>
      <c r="R69" s="76" t="s">
        <v>929</v>
      </c>
      <c r="S69" s="9" t="s">
        <v>927</v>
      </c>
      <c r="T69" s="100" t="s">
        <v>923</v>
      </c>
      <c r="U69" s="102"/>
    </row>
    <row r="70" spans="1:21" ht="15" customHeight="1" x14ac:dyDescent="0.25">
      <c r="A70" s="4">
        <v>69</v>
      </c>
      <c r="B70" s="5" t="s">
        <v>15</v>
      </c>
      <c r="C70" s="67" t="s">
        <v>583</v>
      </c>
      <c r="D70" s="5" t="s">
        <v>511</v>
      </c>
      <c r="E70" s="68" t="s">
        <v>374</v>
      </c>
      <c r="F70" s="68" t="s">
        <v>405</v>
      </c>
      <c r="G70" s="68" t="s">
        <v>406</v>
      </c>
      <c r="H70" s="69" t="s">
        <v>20</v>
      </c>
      <c r="I70" s="10" t="s">
        <v>935</v>
      </c>
      <c r="J70" s="5" t="s">
        <v>16</v>
      </c>
      <c r="K70" s="70" t="s">
        <v>256</v>
      </c>
      <c r="L70" s="68" t="s">
        <v>376</v>
      </c>
      <c r="M70" s="68" t="s">
        <v>17</v>
      </c>
      <c r="N70" s="68">
        <v>2015</v>
      </c>
      <c r="O70" s="71">
        <v>5.2</v>
      </c>
      <c r="P70" s="72" t="s">
        <v>930</v>
      </c>
      <c r="Q70" s="73">
        <v>1.4</v>
      </c>
      <c r="R70" s="76" t="s">
        <v>929</v>
      </c>
      <c r="S70" s="73" t="s">
        <v>927</v>
      </c>
      <c r="T70" s="99" t="s">
        <v>923</v>
      </c>
      <c r="U70" s="102"/>
    </row>
    <row r="71" spans="1:21" ht="15" customHeight="1" x14ac:dyDescent="0.25">
      <c r="A71" s="4">
        <v>70</v>
      </c>
      <c r="B71" s="5" t="s">
        <v>15</v>
      </c>
      <c r="C71" s="67" t="s">
        <v>583</v>
      </c>
      <c r="D71" s="5" t="s">
        <v>511</v>
      </c>
      <c r="E71" s="68" t="s">
        <v>407</v>
      </c>
      <c r="F71" s="68" t="s">
        <v>408</v>
      </c>
      <c r="G71" s="68" t="s">
        <v>409</v>
      </c>
      <c r="H71" s="69" t="s">
        <v>87</v>
      </c>
      <c r="I71" s="10" t="s">
        <v>935</v>
      </c>
      <c r="J71" s="5" t="s">
        <v>16</v>
      </c>
      <c r="K71" s="70" t="s">
        <v>895</v>
      </c>
      <c r="L71" s="68" t="s">
        <v>906</v>
      </c>
      <c r="M71" s="68" t="s">
        <v>17</v>
      </c>
      <c r="N71" s="68">
        <v>2019</v>
      </c>
      <c r="O71" s="71">
        <v>5</v>
      </c>
      <c r="P71" s="72" t="s">
        <v>930</v>
      </c>
      <c r="Q71" s="73">
        <v>1.55</v>
      </c>
      <c r="R71" s="76" t="s">
        <v>929</v>
      </c>
      <c r="S71" s="73" t="s">
        <v>927</v>
      </c>
      <c r="T71" s="99" t="s">
        <v>923</v>
      </c>
      <c r="U71" s="102"/>
    </row>
    <row r="72" spans="1:21" ht="15" customHeight="1" x14ac:dyDescent="0.25">
      <c r="A72" s="4">
        <v>71</v>
      </c>
      <c r="B72" s="5" t="s">
        <v>15</v>
      </c>
      <c r="C72" s="67" t="s">
        <v>583</v>
      </c>
      <c r="D72" s="5" t="s">
        <v>511</v>
      </c>
      <c r="E72" s="68" t="s">
        <v>407</v>
      </c>
      <c r="F72" s="68" t="s">
        <v>410</v>
      </c>
      <c r="G72" s="68" t="s">
        <v>411</v>
      </c>
      <c r="H72" s="69" t="s">
        <v>87</v>
      </c>
      <c r="I72" s="10" t="s">
        <v>935</v>
      </c>
      <c r="J72" s="5" t="s">
        <v>16</v>
      </c>
      <c r="K72" s="70" t="s">
        <v>895</v>
      </c>
      <c r="L72" s="68" t="s">
        <v>452</v>
      </c>
      <c r="M72" s="68" t="s">
        <v>17</v>
      </c>
      <c r="N72" s="68">
        <v>2012</v>
      </c>
      <c r="O72" s="71">
        <v>3.5</v>
      </c>
      <c r="P72" s="72" t="s">
        <v>930</v>
      </c>
      <c r="Q72" s="73">
        <v>1.1499999999999999</v>
      </c>
      <c r="R72" s="76" t="s">
        <v>929</v>
      </c>
      <c r="S72" s="73" t="s">
        <v>927</v>
      </c>
      <c r="T72" s="99" t="s">
        <v>923</v>
      </c>
      <c r="U72" s="102"/>
    </row>
    <row r="73" spans="1:21" ht="15" customHeight="1" x14ac:dyDescent="0.25">
      <c r="A73" s="4">
        <v>72</v>
      </c>
      <c r="B73" s="5" t="s">
        <v>15</v>
      </c>
      <c r="C73" s="67" t="s">
        <v>583</v>
      </c>
      <c r="D73" s="5" t="s">
        <v>511</v>
      </c>
      <c r="E73" s="68" t="s">
        <v>407</v>
      </c>
      <c r="F73" s="68" t="s">
        <v>412</v>
      </c>
      <c r="G73" s="68" t="s">
        <v>413</v>
      </c>
      <c r="H73" s="69" t="s">
        <v>87</v>
      </c>
      <c r="I73" s="10" t="s">
        <v>935</v>
      </c>
      <c r="J73" s="5" t="s">
        <v>16</v>
      </c>
      <c r="K73" s="70" t="s">
        <v>895</v>
      </c>
      <c r="L73" s="68" t="s">
        <v>907</v>
      </c>
      <c r="M73" s="68" t="s">
        <v>17</v>
      </c>
      <c r="N73" s="68">
        <v>2012</v>
      </c>
      <c r="O73" s="71">
        <v>2.5</v>
      </c>
      <c r="P73" s="72" t="s">
        <v>930</v>
      </c>
      <c r="Q73" s="73">
        <v>0.8</v>
      </c>
      <c r="R73" s="76" t="s">
        <v>929</v>
      </c>
      <c r="S73" s="73" t="s">
        <v>927</v>
      </c>
      <c r="T73" s="99" t="s">
        <v>923</v>
      </c>
      <c r="U73" s="102"/>
    </row>
    <row r="74" spans="1:21" ht="15" customHeight="1" x14ac:dyDescent="0.25">
      <c r="A74" s="4">
        <v>73</v>
      </c>
      <c r="B74" s="5" t="s">
        <v>15</v>
      </c>
      <c r="C74" s="67" t="s">
        <v>583</v>
      </c>
      <c r="D74" s="5" t="s">
        <v>511</v>
      </c>
      <c r="E74" s="68" t="s">
        <v>407</v>
      </c>
      <c r="F74" s="68" t="s">
        <v>414</v>
      </c>
      <c r="G74" s="68" t="s">
        <v>415</v>
      </c>
      <c r="H74" s="69" t="s">
        <v>276</v>
      </c>
      <c r="I74" s="10" t="s">
        <v>935</v>
      </c>
      <c r="J74" s="5" t="s">
        <v>16</v>
      </c>
      <c r="K74" s="70" t="s">
        <v>290</v>
      </c>
      <c r="L74" s="68" t="s">
        <v>908</v>
      </c>
      <c r="M74" s="68" t="s">
        <v>17</v>
      </c>
      <c r="N74" s="68">
        <v>2011</v>
      </c>
      <c r="O74" s="71">
        <v>3.4</v>
      </c>
      <c r="P74" s="68" t="s">
        <v>63</v>
      </c>
      <c r="Q74" s="73">
        <v>0.8</v>
      </c>
      <c r="R74" s="76" t="s">
        <v>929</v>
      </c>
      <c r="S74" s="73" t="s">
        <v>927</v>
      </c>
      <c r="T74" s="99" t="s">
        <v>923</v>
      </c>
      <c r="U74" s="102"/>
    </row>
    <row r="75" spans="1:21" ht="15" customHeight="1" x14ac:dyDescent="0.25">
      <c r="A75" s="4">
        <v>74</v>
      </c>
      <c r="B75" s="5" t="s">
        <v>15</v>
      </c>
      <c r="C75" s="67" t="s">
        <v>583</v>
      </c>
      <c r="D75" s="5" t="s">
        <v>511</v>
      </c>
      <c r="E75" s="68" t="s">
        <v>407</v>
      </c>
      <c r="F75" s="68" t="s">
        <v>414</v>
      </c>
      <c r="G75" s="68" t="s">
        <v>415</v>
      </c>
      <c r="H75" s="69" t="s">
        <v>87</v>
      </c>
      <c r="I75" s="10" t="s">
        <v>935</v>
      </c>
      <c r="J75" s="5" t="s">
        <v>16</v>
      </c>
      <c r="K75" s="70" t="s">
        <v>895</v>
      </c>
      <c r="L75" s="68" t="s">
        <v>909</v>
      </c>
      <c r="M75" s="68" t="s">
        <v>17</v>
      </c>
      <c r="N75" s="68">
        <v>2015</v>
      </c>
      <c r="O75" s="71">
        <v>5</v>
      </c>
      <c r="P75" s="72" t="s">
        <v>930</v>
      </c>
      <c r="Q75" s="73">
        <v>1.55</v>
      </c>
      <c r="R75" s="76" t="s">
        <v>929</v>
      </c>
      <c r="S75" s="73" t="s">
        <v>927</v>
      </c>
      <c r="T75" s="99" t="s">
        <v>923</v>
      </c>
      <c r="U75" s="102"/>
    </row>
    <row r="76" spans="1:21" ht="15" customHeight="1" x14ac:dyDescent="0.25">
      <c r="A76" s="4">
        <v>75</v>
      </c>
      <c r="B76" s="5" t="s">
        <v>15</v>
      </c>
      <c r="C76" s="67" t="s">
        <v>583</v>
      </c>
      <c r="D76" s="5" t="s">
        <v>511</v>
      </c>
      <c r="E76" s="68" t="s">
        <v>407</v>
      </c>
      <c r="F76" s="68" t="s">
        <v>416</v>
      </c>
      <c r="G76" s="68" t="s">
        <v>417</v>
      </c>
      <c r="H76" s="69" t="s">
        <v>87</v>
      </c>
      <c r="I76" s="10" t="s">
        <v>935</v>
      </c>
      <c r="J76" s="5" t="s">
        <v>16</v>
      </c>
      <c r="K76" s="70" t="s">
        <v>23</v>
      </c>
      <c r="L76" s="68" t="s">
        <v>907</v>
      </c>
      <c r="M76" s="68" t="s">
        <v>17</v>
      </c>
      <c r="N76" s="68">
        <v>2012</v>
      </c>
      <c r="O76" s="71">
        <v>2.5</v>
      </c>
      <c r="P76" s="72" t="s">
        <v>930</v>
      </c>
      <c r="Q76" s="73">
        <v>0.8</v>
      </c>
      <c r="R76" s="76" t="s">
        <v>929</v>
      </c>
      <c r="S76" s="73" t="s">
        <v>927</v>
      </c>
      <c r="T76" s="99" t="s">
        <v>923</v>
      </c>
      <c r="U76" s="102"/>
    </row>
    <row r="77" spans="1:21" ht="15" customHeight="1" x14ac:dyDescent="0.25">
      <c r="A77" s="4">
        <v>76</v>
      </c>
      <c r="B77" s="5" t="s">
        <v>15</v>
      </c>
      <c r="C77" s="67" t="s">
        <v>583</v>
      </c>
      <c r="D77" s="5" t="s">
        <v>511</v>
      </c>
      <c r="E77" s="68" t="s">
        <v>407</v>
      </c>
      <c r="F77" s="68" t="s">
        <v>418</v>
      </c>
      <c r="G77" s="68" t="s">
        <v>419</v>
      </c>
      <c r="H77" s="69" t="s">
        <v>87</v>
      </c>
      <c r="I77" s="10" t="s">
        <v>935</v>
      </c>
      <c r="J77" s="5" t="s">
        <v>16</v>
      </c>
      <c r="K77" s="70" t="s">
        <v>23</v>
      </c>
      <c r="L77" s="68" t="s">
        <v>910</v>
      </c>
      <c r="M77" s="68" t="s">
        <v>17</v>
      </c>
      <c r="N77" s="68">
        <v>2014</v>
      </c>
      <c r="O77" s="71">
        <v>3.5</v>
      </c>
      <c r="P77" s="72" t="s">
        <v>930</v>
      </c>
      <c r="Q77" s="73">
        <v>0.8</v>
      </c>
      <c r="R77" s="76" t="s">
        <v>929</v>
      </c>
      <c r="S77" s="73" t="s">
        <v>927</v>
      </c>
      <c r="T77" s="99" t="s">
        <v>923</v>
      </c>
      <c r="U77" s="102"/>
    </row>
    <row r="78" spans="1:21" ht="15" customHeight="1" x14ac:dyDescent="0.25">
      <c r="A78" s="4">
        <v>77</v>
      </c>
      <c r="B78" s="5" t="s">
        <v>15</v>
      </c>
      <c r="C78" s="67" t="s">
        <v>583</v>
      </c>
      <c r="D78" s="5" t="s">
        <v>511</v>
      </c>
      <c r="E78" s="68" t="s">
        <v>420</v>
      </c>
      <c r="F78" s="68" t="s">
        <v>421</v>
      </c>
      <c r="G78" s="68" t="s">
        <v>422</v>
      </c>
      <c r="H78" s="69" t="s">
        <v>87</v>
      </c>
      <c r="I78" s="10" t="s">
        <v>935</v>
      </c>
      <c r="J78" s="5" t="s">
        <v>16</v>
      </c>
      <c r="K78" s="70" t="s">
        <v>23</v>
      </c>
      <c r="L78" s="68" t="s">
        <v>423</v>
      </c>
      <c r="M78" s="68">
        <v>8003048</v>
      </c>
      <c r="N78" s="68">
        <v>2008</v>
      </c>
      <c r="O78" s="71">
        <v>6</v>
      </c>
      <c r="P78" s="72" t="s">
        <v>930</v>
      </c>
      <c r="Q78" s="73">
        <v>1.75</v>
      </c>
      <c r="R78" s="76" t="s">
        <v>929</v>
      </c>
      <c r="S78" s="73" t="s">
        <v>927</v>
      </c>
      <c r="T78" s="99" t="s">
        <v>923</v>
      </c>
      <c r="U78" s="102"/>
    </row>
    <row r="79" spans="1:21" ht="15" customHeight="1" x14ac:dyDescent="0.25">
      <c r="A79" s="4">
        <v>78</v>
      </c>
      <c r="B79" s="5" t="s">
        <v>15</v>
      </c>
      <c r="C79" s="67" t="s">
        <v>583</v>
      </c>
      <c r="D79" s="5" t="s">
        <v>511</v>
      </c>
      <c r="E79" s="68" t="s">
        <v>420</v>
      </c>
      <c r="F79" s="68" t="s">
        <v>421</v>
      </c>
      <c r="G79" s="68" t="s">
        <v>422</v>
      </c>
      <c r="H79" s="69" t="s">
        <v>87</v>
      </c>
      <c r="I79" s="10" t="s">
        <v>935</v>
      </c>
      <c r="J79" s="5" t="s">
        <v>16</v>
      </c>
      <c r="K79" s="70" t="s">
        <v>23</v>
      </c>
      <c r="L79" s="68" t="s">
        <v>423</v>
      </c>
      <c r="M79" s="68">
        <v>8003068</v>
      </c>
      <c r="N79" s="68">
        <v>2008</v>
      </c>
      <c r="O79" s="71">
        <v>6</v>
      </c>
      <c r="P79" s="72" t="s">
        <v>930</v>
      </c>
      <c r="Q79" s="73">
        <v>1.75</v>
      </c>
      <c r="R79" s="76" t="s">
        <v>929</v>
      </c>
      <c r="S79" s="73" t="s">
        <v>927</v>
      </c>
      <c r="T79" s="99" t="s">
        <v>923</v>
      </c>
      <c r="U79" s="102"/>
    </row>
    <row r="80" spans="1:21" ht="15" customHeight="1" x14ac:dyDescent="0.25">
      <c r="A80" s="4">
        <v>79</v>
      </c>
      <c r="B80" s="5" t="s">
        <v>15</v>
      </c>
      <c r="C80" s="67" t="s">
        <v>583</v>
      </c>
      <c r="D80" s="5" t="s">
        <v>511</v>
      </c>
      <c r="E80" s="68" t="s">
        <v>420</v>
      </c>
      <c r="F80" s="68" t="s">
        <v>421</v>
      </c>
      <c r="G80" s="68" t="s">
        <v>422</v>
      </c>
      <c r="H80" s="69" t="s">
        <v>87</v>
      </c>
      <c r="I80" s="10" t="s">
        <v>935</v>
      </c>
      <c r="J80" s="5" t="s">
        <v>16</v>
      </c>
      <c r="K80" s="70" t="s">
        <v>23</v>
      </c>
      <c r="L80" s="68" t="s">
        <v>424</v>
      </c>
      <c r="M80" s="68">
        <v>8057094</v>
      </c>
      <c r="N80" s="68">
        <v>2008</v>
      </c>
      <c r="O80" s="71">
        <v>2.5</v>
      </c>
      <c r="P80" s="72" t="s">
        <v>930</v>
      </c>
      <c r="Q80" s="73">
        <v>0.75</v>
      </c>
      <c r="R80" s="76" t="s">
        <v>929</v>
      </c>
      <c r="S80" s="73" t="s">
        <v>927</v>
      </c>
      <c r="T80" s="99" t="s">
        <v>923</v>
      </c>
      <c r="U80" s="102"/>
    </row>
    <row r="81" spans="1:21" ht="15" customHeight="1" x14ac:dyDescent="0.25">
      <c r="A81" s="4">
        <v>80</v>
      </c>
      <c r="B81" s="5" t="s">
        <v>15</v>
      </c>
      <c r="C81" s="67" t="s">
        <v>583</v>
      </c>
      <c r="D81" s="5" t="s">
        <v>511</v>
      </c>
      <c r="E81" s="68" t="s">
        <v>420</v>
      </c>
      <c r="F81" s="68" t="s">
        <v>421</v>
      </c>
      <c r="G81" s="68" t="s">
        <v>422</v>
      </c>
      <c r="H81" s="69" t="s">
        <v>87</v>
      </c>
      <c r="I81" s="10" t="s">
        <v>935</v>
      </c>
      <c r="J81" s="5" t="s">
        <v>16</v>
      </c>
      <c r="K81" s="70" t="s">
        <v>23</v>
      </c>
      <c r="L81" s="68" t="s">
        <v>425</v>
      </c>
      <c r="M81" s="68">
        <v>8003070</v>
      </c>
      <c r="N81" s="68">
        <v>2008</v>
      </c>
      <c r="O81" s="71">
        <v>6</v>
      </c>
      <c r="P81" s="72" t="s">
        <v>930</v>
      </c>
      <c r="Q81" s="73">
        <v>1.75</v>
      </c>
      <c r="R81" s="76" t="s">
        <v>929</v>
      </c>
      <c r="S81" s="73" t="s">
        <v>927</v>
      </c>
      <c r="T81" s="99" t="s">
        <v>923</v>
      </c>
      <c r="U81" s="102"/>
    </row>
    <row r="82" spans="1:21" ht="15" customHeight="1" x14ac:dyDescent="0.25">
      <c r="A82" s="4">
        <v>81</v>
      </c>
      <c r="B82" s="5" t="s">
        <v>15</v>
      </c>
      <c r="C82" s="67" t="s">
        <v>583</v>
      </c>
      <c r="D82" s="5" t="s">
        <v>511</v>
      </c>
      <c r="E82" s="68" t="s">
        <v>420</v>
      </c>
      <c r="F82" s="68" t="s">
        <v>427</v>
      </c>
      <c r="G82" s="68" t="s">
        <v>422</v>
      </c>
      <c r="H82" s="69" t="s">
        <v>87</v>
      </c>
      <c r="I82" s="10" t="s">
        <v>935</v>
      </c>
      <c r="J82" s="5" t="s">
        <v>16</v>
      </c>
      <c r="K82" s="70" t="s">
        <v>23</v>
      </c>
      <c r="L82" s="68" t="s">
        <v>426</v>
      </c>
      <c r="M82" s="68">
        <v>8020640</v>
      </c>
      <c r="N82" s="68">
        <v>2008</v>
      </c>
      <c r="O82" s="71">
        <v>5</v>
      </c>
      <c r="P82" s="72" t="s">
        <v>930</v>
      </c>
      <c r="Q82" s="73">
        <v>0.9</v>
      </c>
      <c r="R82" s="76" t="s">
        <v>929</v>
      </c>
      <c r="S82" s="73" t="s">
        <v>927</v>
      </c>
      <c r="T82" s="99" t="s">
        <v>923</v>
      </c>
      <c r="U82" s="102"/>
    </row>
    <row r="83" spans="1:21" ht="15" customHeight="1" x14ac:dyDescent="0.25">
      <c r="A83" s="4">
        <v>82</v>
      </c>
      <c r="B83" s="5" t="s">
        <v>15</v>
      </c>
      <c r="C83" s="67" t="s">
        <v>583</v>
      </c>
      <c r="D83" s="5" t="s">
        <v>511</v>
      </c>
      <c r="E83" s="68" t="s">
        <v>420</v>
      </c>
      <c r="F83" s="68" t="s">
        <v>427</v>
      </c>
      <c r="G83" s="68" t="s">
        <v>428</v>
      </c>
      <c r="H83" s="69" t="s">
        <v>87</v>
      </c>
      <c r="I83" s="10" t="s">
        <v>935</v>
      </c>
      <c r="J83" s="5" t="s">
        <v>16</v>
      </c>
      <c r="K83" s="70" t="s">
        <v>23</v>
      </c>
      <c r="L83" s="68" t="s">
        <v>429</v>
      </c>
      <c r="M83" s="68">
        <v>8038038</v>
      </c>
      <c r="N83" s="68">
        <v>2008</v>
      </c>
      <c r="O83" s="71">
        <v>3.5</v>
      </c>
      <c r="P83" s="72" t="s">
        <v>930</v>
      </c>
      <c r="Q83" s="73">
        <v>0.75</v>
      </c>
      <c r="R83" s="76" t="s">
        <v>929</v>
      </c>
      <c r="S83" s="73" t="s">
        <v>927</v>
      </c>
      <c r="T83" s="99" t="s">
        <v>923</v>
      </c>
      <c r="U83" s="102"/>
    </row>
    <row r="84" spans="1:21" ht="15" customHeight="1" x14ac:dyDescent="0.25">
      <c r="A84" s="4">
        <v>83</v>
      </c>
      <c r="B84" s="5" t="s">
        <v>15</v>
      </c>
      <c r="C84" s="67" t="s">
        <v>583</v>
      </c>
      <c r="D84" s="5" t="s">
        <v>511</v>
      </c>
      <c r="E84" s="68" t="s">
        <v>420</v>
      </c>
      <c r="F84" s="68" t="s">
        <v>427</v>
      </c>
      <c r="G84" s="68" t="s">
        <v>428</v>
      </c>
      <c r="H84" s="69" t="s">
        <v>87</v>
      </c>
      <c r="I84" s="10" t="s">
        <v>935</v>
      </c>
      <c r="J84" s="5" t="s">
        <v>16</v>
      </c>
      <c r="K84" s="70" t="s">
        <v>23</v>
      </c>
      <c r="L84" s="68" t="s">
        <v>425</v>
      </c>
      <c r="M84" s="68">
        <v>8003057</v>
      </c>
      <c r="N84" s="68">
        <v>2009</v>
      </c>
      <c r="O84" s="71">
        <v>6</v>
      </c>
      <c r="P84" s="72" t="s">
        <v>930</v>
      </c>
      <c r="Q84" s="73">
        <v>1.75</v>
      </c>
      <c r="R84" s="77" t="s">
        <v>929</v>
      </c>
      <c r="S84" s="73" t="s">
        <v>927</v>
      </c>
      <c r="T84" s="99" t="s">
        <v>923</v>
      </c>
      <c r="U84" s="102"/>
    </row>
    <row r="85" spans="1:21" ht="15" customHeight="1" x14ac:dyDescent="0.25">
      <c r="A85" s="4">
        <v>84</v>
      </c>
      <c r="B85" s="5" t="s">
        <v>15</v>
      </c>
      <c r="C85" s="67" t="s">
        <v>583</v>
      </c>
      <c r="D85" s="5" t="s">
        <v>511</v>
      </c>
      <c r="E85" s="68" t="s">
        <v>420</v>
      </c>
      <c r="F85" s="68" t="s">
        <v>430</v>
      </c>
      <c r="G85" s="68" t="s">
        <v>428</v>
      </c>
      <c r="H85" s="69" t="s">
        <v>87</v>
      </c>
      <c r="I85" s="10" t="s">
        <v>935</v>
      </c>
      <c r="J85" s="5" t="s">
        <v>16</v>
      </c>
      <c r="K85" s="70" t="s">
        <v>23</v>
      </c>
      <c r="L85" s="68" t="s">
        <v>424</v>
      </c>
      <c r="M85" s="68">
        <v>8057095</v>
      </c>
      <c r="N85" s="68">
        <v>2009</v>
      </c>
      <c r="O85" s="71">
        <v>2.5</v>
      </c>
      <c r="P85" s="72" t="s">
        <v>930</v>
      </c>
      <c r="Q85" s="73">
        <v>0.75</v>
      </c>
      <c r="R85" s="76" t="s">
        <v>929</v>
      </c>
      <c r="S85" s="73" t="s">
        <v>927</v>
      </c>
      <c r="T85" s="99" t="s">
        <v>923</v>
      </c>
      <c r="U85" s="102"/>
    </row>
    <row r="86" spans="1:21" ht="15" customHeight="1" x14ac:dyDescent="0.25">
      <c r="A86" s="4">
        <v>85</v>
      </c>
      <c r="B86" s="5" t="s">
        <v>15</v>
      </c>
      <c r="C86" s="67" t="s">
        <v>583</v>
      </c>
      <c r="D86" s="5" t="s">
        <v>511</v>
      </c>
      <c r="E86" s="68" t="s">
        <v>420</v>
      </c>
      <c r="F86" s="68" t="s">
        <v>430</v>
      </c>
      <c r="G86" s="68" t="s">
        <v>431</v>
      </c>
      <c r="H86" s="69" t="s">
        <v>87</v>
      </c>
      <c r="I86" s="10" t="s">
        <v>935</v>
      </c>
      <c r="J86" s="5" t="s">
        <v>16</v>
      </c>
      <c r="K86" s="70" t="s">
        <v>23</v>
      </c>
      <c r="L86" s="68" t="s">
        <v>426</v>
      </c>
      <c r="M86" s="68">
        <v>7974283</v>
      </c>
      <c r="N86" s="68">
        <v>2008</v>
      </c>
      <c r="O86" s="71">
        <v>5</v>
      </c>
      <c r="P86" s="72" t="s">
        <v>930</v>
      </c>
      <c r="Q86" s="73">
        <v>0.9</v>
      </c>
      <c r="R86" s="76" t="s">
        <v>929</v>
      </c>
      <c r="S86" s="73" t="s">
        <v>927</v>
      </c>
      <c r="T86" s="99" t="s">
        <v>923</v>
      </c>
      <c r="U86" s="102"/>
    </row>
    <row r="87" spans="1:21" ht="15" customHeight="1" x14ac:dyDescent="0.25">
      <c r="A87" s="4">
        <v>86</v>
      </c>
      <c r="B87" s="5" t="s">
        <v>15</v>
      </c>
      <c r="C87" s="67" t="s">
        <v>583</v>
      </c>
      <c r="D87" s="5" t="s">
        <v>511</v>
      </c>
      <c r="E87" s="68" t="s">
        <v>420</v>
      </c>
      <c r="F87" s="68" t="s">
        <v>430</v>
      </c>
      <c r="G87" s="68" t="s">
        <v>431</v>
      </c>
      <c r="H87" s="69" t="s">
        <v>87</v>
      </c>
      <c r="I87" s="10" t="s">
        <v>935</v>
      </c>
      <c r="J87" s="5" t="s">
        <v>16</v>
      </c>
      <c r="K87" s="70" t="s">
        <v>23</v>
      </c>
      <c r="L87" s="68" t="s">
        <v>1028</v>
      </c>
      <c r="M87" s="68">
        <v>4034069</v>
      </c>
      <c r="N87" s="68">
        <v>2008</v>
      </c>
      <c r="O87" s="71">
        <v>3.5</v>
      </c>
      <c r="P87" s="72" t="s">
        <v>930</v>
      </c>
      <c r="Q87" s="73">
        <v>0.75</v>
      </c>
      <c r="R87" s="76" t="s">
        <v>929</v>
      </c>
      <c r="S87" s="73" t="s">
        <v>927</v>
      </c>
      <c r="T87" s="100" t="s">
        <v>923</v>
      </c>
      <c r="U87" s="102"/>
    </row>
    <row r="88" spans="1:21" ht="15" customHeight="1" x14ac:dyDescent="0.25">
      <c r="A88" s="4">
        <v>87</v>
      </c>
      <c r="B88" s="5" t="s">
        <v>15</v>
      </c>
      <c r="C88" s="67" t="s">
        <v>583</v>
      </c>
      <c r="D88" s="5" t="s">
        <v>511</v>
      </c>
      <c r="E88" s="68" t="s">
        <v>420</v>
      </c>
      <c r="F88" s="68" t="s">
        <v>433</v>
      </c>
      <c r="G88" s="68" t="s">
        <v>431</v>
      </c>
      <c r="H88" s="69" t="s">
        <v>87</v>
      </c>
      <c r="I88" s="10" t="s">
        <v>935</v>
      </c>
      <c r="J88" s="5" t="s">
        <v>16</v>
      </c>
      <c r="K88" s="70" t="s">
        <v>23</v>
      </c>
      <c r="L88" s="68" t="s">
        <v>1029</v>
      </c>
      <c r="M88" s="68">
        <v>8019470</v>
      </c>
      <c r="N88" s="68">
        <v>2018</v>
      </c>
      <c r="O88" s="71">
        <v>3.5</v>
      </c>
      <c r="P88" s="72" t="s">
        <v>930</v>
      </c>
      <c r="Q88" s="73">
        <v>0.75</v>
      </c>
      <c r="R88" s="76" t="s">
        <v>929</v>
      </c>
      <c r="S88" s="73" t="s">
        <v>927</v>
      </c>
      <c r="T88" s="100" t="s">
        <v>923</v>
      </c>
      <c r="U88" s="102"/>
    </row>
    <row r="89" spans="1:21" ht="15" customHeight="1" x14ac:dyDescent="0.25">
      <c r="A89" s="4">
        <v>88</v>
      </c>
      <c r="B89" s="5" t="s">
        <v>15</v>
      </c>
      <c r="C89" s="67" t="s">
        <v>583</v>
      </c>
      <c r="D89" s="5" t="s">
        <v>511</v>
      </c>
      <c r="E89" s="68" t="s">
        <v>420</v>
      </c>
      <c r="F89" s="68" t="s">
        <v>436</v>
      </c>
      <c r="G89" s="68" t="s">
        <v>434</v>
      </c>
      <c r="H89" s="69" t="s">
        <v>435</v>
      </c>
      <c r="I89" s="10" t="s">
        <v>935</v>
      </c>
      <c r="J89" s="5" t="s">
        <v>16</v>
      </c>
      <c r="K89" s="70" t="s">
        <v>23</v>
      </c>
      <c r="L89" s="68" t="s">
        <v>432</v>
      </c>
      <c r="M89" s="68">
        <v>52784</v>
      </c>
      <c r="N89" s="68">
        <v>2010</v>
      </c>
      <c r="O89" s="71">
        <v>3.4</v>
      </c>
      <c r="P89" s="72" t="s">
        <v>930</v>
      </c>
      <c r="Q89" s="73">
        <v>0.75</v>
      </c>
      <c r="R89" s="76" t="s">
        <v>929</v>
      </c>
      <c r="S89" s="73" t="s">
        <v>927</v>
      </c>
      <c r="T89" s="100" t="s">
        <v>923</v>
      </c>
      <c r="U89" s="102"/>
    </row>
    <row r="90" spans="1:21" ht="15" customHeight="1" x14ac:dyDescent="0.25">
      <c r="A90" s="4">
        <v>89</v>
      </c>
      <c r="B90" s="5" t="s">
        <v>15</v>
      </c>
      <c r="C90" s="67" t="s">
        <v>583</v>
      </c>
      <c r="D90" s="5" t="s">
        <v>511</v>
      </c>
      <c r="E90" s="68" t="s">
        <v>420</v>
      </c>
      <c r="F90" s="68" t="s">
        <v>436</v>
      </c>
      <c r="G90" s="68" t="s">
        <v>437</v>
      </c>
      <c r="H90" s="69" t="s">
        <v>87</v>
      </c>
      <c r="I90" s="10" t="s">
        <v>935</v>
      </c>
      <c r="J90" s="5" t="s">
        <v>16</v>
      </c>
      <c r="K90" s="70" t="s">
        <v>23</v>
      </c>
      <c r="L90" s="68" t="s">
        <v>426</v>
      </c>
      <c r="M90" s="68">
        <v>7034628</v>
      </c>
      <c r="N90" s="68">
        <v>2008</v>
      </c>
      <c r="O90" s="71">
        <v>5</v>
      </c>
      <c r="P90" s="72" t="s">
        <v>930</v>
      </c>
      <c r="Q90" s="73">
        <v>0.9</v>
      </c>
      <c r="R90" s="76" t="s">
        <v>929</v>
      </c>
      <c r="S90" s="73" t="s">
        <v>927</v>
      </c>
      <c r="T90" s="100" t="s">
        <v>923</v>
      </c>
      <c r="U90" s="102"/>
    </row>
    <row r="91" spans="1:21" ht="15" customHeight="1" x14ac:dyDescent="0.25">
      <c r="A91" s="4">
        <v>90</v>
      </c>
      <c r="B91" s="5" t="s">
        <v>15</v>
      </c>
      <c r="C91" s="67" t="s">
        <v>583</v>
      </c>
      <c r="D91" s="5" t="s">
        <v>511</v>
      </c>
      <c r="E91" s="68" t="s">
        <v>420</v>
      </c>
      <c r="F91" s="68" t="s">
        <v>436</v>
      </c>
      <c r="G91" s="68" t="s">
        <v>437</v>
      </c>
      <c r="H91" s="69" t="s">
        <v>87</v>
      </c>
      <c r="I91" s="10" t="s">
        <v>935</v>
      </c>
      <c r="J91" s="5" t="s">
        <v>16</v>
      </c>
      <c r="K91" s="70" t="s">
        <v>23</v>
      </c>
      <c r="L91" s="68" t="s">
        <v>432</v>
      </c>
      <c r="M91" s="68">
        <v>7015000</v>
      </c>
      <c r="N91" s="68">
        <v>2008</v>
      </c>
      <c r="O91" s="71">
        <v>3.5</v>
      </c>
      <c r="P91" s="72" t="s">
        <v>930</v>
      </c>
      <c r="Q91" s="73">
        <v>0.75</v>
      </c>
      <c r="R91" s="76" t="s">
        <v>929</v>
      </c>
      <c r="S91" s="73" t="s">
        <v>927</v>
      </c>
      <c r="T91" s="100" t="s">
        <v>923</v>
      </c>
      <c r="U91" s="102"/>
    </row>
    <row r="92" spans="1:21" ht="15" customHeight="1" x14ac:dyDescent="0.25">
      <c r="A92" s="4">
        <v>91</v>
      </c>
      <c r="B92" s="5" t="s">
        <v>15</v>
      </c>
      <c r="C92" s="67" t="s">
        <v>583</v>
      </c>
      <c r="D92" s="5" t="s">
        <v>511</v>
      </c>
      <c r="E92" s="68" t="s">
        <v>420</v>
      </c>
      <c r="F92" s="68" t="s">
        <v>438</v>
      </c>
      <c r="G92" s="68" t="s">
        <v>437</v>
      </c>
      <c r="H92" s="69" t="s">
        <v>87</v>
      </c>
      <c r="I92" s="10" t="s">
        <v>935</v>
      </c>
      <c r="J92" s="5" t="s">
        <v>16</v>
      </c>
      <c r="K92" s="70" t="s">
        <v>23</v>
      </c>
      <c r="L92" s="68" t="s">
        <v>426</v>
      </c>
      <c r="M92" s="68">
        <v>7034493</v>
      </c>
      <c r="N92" s="68">
        <v>2008</v>
      </c>
      <c r="O92" s="71">
        <v>5</v>
      </c>
      <c r="P92" s="72" t="s">
        <v>930</v>
      </c>
      <c r="Q92" s="73">
        <v>0.9</v>
      </c>
      <c r="R92" s="76" t="s">
        <v>929</v>
      </c>
      <c r="S92" s="73" t="s">
        <v>927</v>
      </c>
      <c r="T92" s="100" t="s">
        <v>923</v>
      </c>
      <c r="U92" s="102"/>
    </row>
    <row r="93" spans="1:21" ht="15" customHeight="1" x14ac:dyDescent="0.25">
      <c r="A93" s="4">
        <v>92</v>
      </c>
      <c r="B93" s="5" t="s">
        <v>15</v>
      </c>
      <c r="C93" s="67" t="s">
        <v>583</v>
      </c>
      <c r="D93" s="5" t="s">
        <v>511</v>
      </c>
      <c r="E93" s="68" t="s">
        <v>420</v>
      </c>
      <c r="F93" s="68" t="s">
        <v>438</v>
      </c>
      <c r="G93" s="68" t="s">
        <v>439</v>
      </c>
      <c r="H93" s="69" t="s">
        <v>87</v>
      </c>
      <c r="I93" s="10" t="s">
        <v>935</v>
      </c>
      <c r="J93" s="5" t="s">
        <v>16</v>
      </c>
      <c r="K93" s="70" t="s">
        <v>23</v>
      </c>
      <c r="L93" s="68" t="s">
        <v>426</v>
      </c>
      <c r="M93" s="68">
        <v>7047273</v>
      </c>
      <c r="N93" s="68">
        <v>2008</v>
      </c>
      <c r="O93" s="71">
        <v>5</v>
      </c>
      <c r="P93" s="72" t="s">
        <v>930</v>
      </c>
      <c r="Q93" s="73">
        <v>0.9</v>
      </c>
      <c r="R93" s="76" t="s">
        <v>929</v>
      </c>
      <c r="S93" s="73" t="s">
        <v>927</v>
      </c>
      <c r="T93" s="100" t="s">
        <v>923</v>
      </c>
      <c r="U93" s="102"/>
    </row>
    <row r="94" spans="1:21" ht="15" customHeight="1" x14ac:dyDescent="0.25">
      <c r="A94" s="4">
        <v>93</v>
      </c>
      <c r="B94" s="5" t="s">
        <v>15</v>
      </c>
      <c r="C94" s="67" t="s">
        <v>583</v>
      </c>
      <c r="D94" s="5" t="s">
        <v>511</v>
      </c>
      <c r="E94" s="68" t="s">
        <v>420</v>
      </c>
      <c r="F94" s="68" t="s">
        <v>438</v>
      </c>
      <c r="G94" s="68" t="s">
        <v>439</v>
      </c>
      <c r="H94" s="69" t="s">
        <v>87</v>
      </c>
      <c r="I94" s="10" t="s">
        <v>935</v>
      </c>
      <c r="J94" s="5" t="s">
        <v>16</v>
      </c>
      <c r="K94" s="70" t="s">
        <v>23</v>
      </c>
      <c r="L94" s="68" t="s">
        <v>432</v>
      </c>
      <c r="M94" s="68">
        <v>7014350</v>
      </c>
      <c r="N94" s="68">
        <v>2008</v>
      </c>
      <c r="O94" s="71">
        <v>3.5</v>
      </c>
      <c r="P94" s="72" t="s">
        <v>930</v>
      </c>
      <c r="Q94" s="73">
        <v>0.75</v>
      </c>
      <c r="R94" s="76" t="s">
        <v>929</v>
      </c>
      <c r="S94" s="73" t="s">
        <v>927</v>
      </c>
      <c r="T94" s="100" t="s">
        <v>923</v>
      </c>
      <c r="U94" s="102"/>
    </row>
    <row r="95" spans="1:21" ht="15" customHeight="1" x14ac:dyDescent="0.25">
      <c r="A95" s="4">
        <v>94</v>
      </c>
      <c r="B95" s="5" t="s">
        <v>15</v>
      </c>
      <c r="C95" s="67" t="s">
        <v>583</v>
      </c>
      <c r="D95" s="5" t="s">
        <v>511</v>
      </c>
      <c r="E95" s="68" t="s">
        <v>420</v>
      </c>
      <c r="F95" s="68" t="s">
        <v>440</v>
      </c>
      <c r="G95" s="68" t="s">
        <v>439</v>
      </c>
      <c r="H95" s="69" t="s">
        <v>87</v>
      </c>
      <c r="I95" s="10" t="s">
        <v>935</v>
      </c>
      <c r="J95" s="5" t="s">
        <v>16</v>
      </c>
      <c r="K95" s="70" t="s">
        <v>23</v>
      </c>
      <c r="L95" s="68" t="s">
        <v>424</v>
      </c>
      <c r="M95" s="68">
        <v>8019455</v>
      </c>
      <c r="N95" s="68">
        <v>2008</v>
      </c>
      <c r="O95" s="71">
        <v>2.5</v>
      </c>
      <c r="P95" s="72" t="s">
        <v>930</v>
      </c>
      <c r="Q95" s="73">
        <v>0.75</v>
      </c>
      <c r="R95" s="76" t="s">
        <v>929</v>
      </c>
      <c r="S95" s="73" t="s">
        <v>927</v>
      </c>
      <c r="T95" s="100" t="s">
        <v>923</v>
      </c>
      <c r="U95" s="102"/>
    </row>
    <row r="96" spans="1:21" ht="15" customHeight="1" x14ac:dyDescent="0.25">
      <c r="A96" s="4">
        <v>95</v>
      </c>
      <c r="B96" s="5" t="s">
        <v>15</v>
      </c>
      <c r="C96" s="67" t="s">
        <v>583</v>
      </c>
      <c r="D96" s="5" t="s">
        <v>511</v>
      </c>
      <c r="E96" s="68" t="s">
        <v>420</v>
      </c>
      <c r="F96" s="68" t="s">
        <v>440</v>
      </c>
      <c r="G96" s="68" t="s">
        <v>441</v>
      </c>
      <c r="H96" s="69" t="s">
        <v>87</v>
      </c>
      <c r="I96" s="10" t="s">
        <v>935</v>
      </c>
      <c r="J96" s="5" t="s">
        <v>16</v>
      </c>
      <c r="K96" s="70" t="s">
        <v>23</v>
      </c>
      <c r="L96" s="68" t="s">
        <v>442</v>
      </c>
      <c r="M96" s="68">
        <v>8001041</v>
      </c>
      <c r="N96" s="68">
        <v>2008</v>
      </c>
      <c r="O96" s="71">
        <v>7.1</v>
      </c>
      <c r="P96" s="72" t="s">
        <v>930</v>
      </c>
      <c r="Q96" s="73">
        <v>1.85</v>
      </c>
      <c r="R96" s="76" t="s">
        <v>929</v>
      </c>
      <c r="S96" s="73" t="s">
        <v>927</v>
      </c>
      <c r="T96" s="100" t="s">
        <v>923</v>
      </c>
      <c r="U96" s="102"/>
    </row>
    <row r="97" spans="1:21" ht="15" customHeight="1" x14ac:dyDescent="0.25">
      <c r="A97" s="4">
        <v>96</v>
      </c>
      <c r="B97" s="5" t="s">
        <v>15</v>
      </c>
      <c r="C97" s="67" t="s">
        <v>583</v>
      </c>
      <c r="D97" s="5" t="s">
        <v>511</v>
      </c>
      <c r="E97" s="68" t="s">
        <v>420</v>
      </c>
      <c r="F97" s="68" t="s">
        <v>440</v>
      </c>
      <c r="G97" s="68" t="s">
        <v>441</v>
      </c>
      <c r="H97" s="69" t="s">
        <v>87</v>
      </c>
      <c r="I97" s="10" t="s">
        <v>935</v>
      </c>
      <c r="J97" s="5" t="s">
        <v>16</v>
      </c>
      <c r="K97" s="70" t="s">
        <v>23</v>
      </c>
      <c r="L97" s="68" t="s">
        <v>1030</v>
      </c>
      <c r="M97" s="68" t="s">
        <v>1031</v>
      </c>
      <c r="N97" s="68">
        <v>2015</v>
      </c>
      <c r="O97" s="71">
        <v>4.5999999999999996</v>
      </c>
      <c r="P97" s="72" t="s">
        <v>930</v>
      </c>
      <c r="Q97" s="73">
        <v>2.4</v>
      </c>
      <c r="R97" s="76" t="s">
        <v>929</v>
      </c>
      <c r="S97" s="73" t="s">
        <v>927</v>
      </c>
      <c r="T97" s="100" t="s">
        <v>923</v>
      </c>
      <c r="U97" s="102"/>
    </row>
    <row r="98" spans="1:21" ht="15" customHeight="1" x14ac:dyDescent="0.25">
      <c r="A98" s="4">
        <v>97</v>
      </c>
      <c r="B98" s="5" t="s">
        <v>15</v>
      </c>
      <c r="C98" s="67" t="s">
        <v>583</v>
      </c>
      <c r="D98" s="5" t="s">
        <v>511</v>
      </c>
      <c r="E98" s="82" t="s">
        <v>420</v>
      </c>
      <c r="F98" s="82" t="s">
        <v>440</v>
      </c>
      <c r="G98" s="68" t="s">
        <v>441</v>
      </c>
      <c r="H98" s="69" t="s">
        <v>87</v>
      </c>
      <c r="I98" s="10" t="s">
        <v>935</v>
      </c>
      <c r="J98" s="5" t="s">
        <v>16</v>
      </c>
      <c r="K98" s="70" t="s">
        <v>53</v>
      </c>
      <c r="L98" s="68" t="s">
        <v>1032</v>
      </c>
      <c r="M98" s="6" t="s">
        <v>1033</v>
      </c>
      <c r="N98" s="68">
        <v>2011</v>
      </c>
      <c r="O98" s="71">
        <v>7.1</v>
      </c>
      <c r="P98" s="72" t="s">
        <v>930</v>
      </c>
      <c r="Q98" s="73">
        <v>2.2999999999999998</v>
      </c>
      <c r="R98" s="76" t="s">
        <v>929</v>
      </c>
      <c r="S98" s="73" t="s">
        <v>927</v>
      </c>
      <c r="T98" s="100" t="s">
        <v>923</v>
      </c>
      <c r="U98" s="102"/>
    </row>
    <row r="99" spans="1:21" ht="15" customHeight="1" x14ac:dyDescent="0.25">
      <c r="A99" s="4">
        <v>98</v>
      </c>
      <c r="B99" s="5" t="s">
        <v>15</v>
      </c>
      <c r="C99" s="67" t="s">
        <v>583</v>
      </c>
      <c r="D99" s="5" t="s">
        <v>511</v>
      </c>
      <c r="E99" s="68" t="s">
        <v>420</v>
      </c>
      <c r="F99" s="68" t="s">
        <v>443</v>
      </c>
      <c r="G99" s="68" t="s">
        <v>441</v>
      </c>
      <c r="H99" s="69" t="s">
        <v>87</v>
      </c>
      <c r="I99" s="10" t="s">
        <v>935</v>
      </c>
      <c r="J99" s="5" t="s">
        <v>16</v>
      </c>
      <c r="K99" s="70" t="s">
        <v>23</v>
      </c>
      <c r="L99" s="6" t="s">
        <v>432</v>
      </c>
      <c r="M99" s="68">
        <v>8003498</v>
      </c>
      <c r="N99" s="68">
        <v>2008</v>
      </c>
      <c r="O99" s="71">
        <v>3.5</v>
      </c>
      <c r="P99" s="72" t="s">
        <v>930</v>
      </c>
      <c r="Q99" s="73">
        <v>0.75</v>
      </c>
      <c r="R99" s="76" t="s">
        <v>929</v>
      </c>
      <c r="S99" s="73" t="s">
        <v>927</v>
      </c>
      <c r="T99" s="100" t="s">
        <v>923</v>
      </c>
      <c r="U99" s="102"/>
    </row>
    <row r="100" spans="1:21" ht="15" customHeight="1" x14ac:dyDescent="0.25">
      <c r="A100" s="4">
        <v>99</v>
      </c>
      <c r="B100" s="5" t="s">
        <v>15</v>
      </c>
      <c r="C100" s="67" t="s">
        <v>583</v>
      </c>
      <c r="D100" s="5" t="s">
        <v>511</v>
      </c>
      <c r="E100" s="68" t="s">
        <v>420</v>
      </c>
      <c r="F100" s="68" t="s">
        <v>443</v>
      </c>
      <c r="G100" s="68" t="s">
        <v>444</v>
      </c>
      <c r="H100" s="69" t="s">
        <v>87</v>
      </c>
      <c r="I100" s="10" t="s">
        <v>935</v>
      </c>
      <c r="J100" s="5" t="s">
        <v>16</v>
      </c>
      <c r="K100" s="70" t="s">
        <v>23</v>
      </c>
      <c r="L100" s="68" t="s">
        <v>426</v>
      </c>
      <c r="M100" s="6">
        <v>8020063</v>
      </c>
      <c r="N100" s="68">
        <v>2008</v>
      </c>
      <c r="O100" s="71">
        <v>5</v>
      </c>
      <c r="P100" s="72" t="s">
        <v>930</v>
      </c>
      <c r="Q100" s="73">
        <v>0.9</v>
      </c>
      <c r="R100" s="76" t="s">
        <v>929</v>
      </c>
      <c r="S100" s="73" t="s">
        <v>927</v>
      </c>
      <c r="T100" s="100" t="s">
        <v>923</v>
      </c>
      <c r="U100" s="102"/>
    </row>
    <row r="101" spans="1:21" ht="15" customHeight="1" x14ac:dyDescent="0.25">
      <c r="A101" s="4">
        <v>100</v>
      </c>
      <c r="B101" s="5" t="s">
        <v>15</v>
      </c>
      <c r="C101" s="67" t="s">
        <v>583</v>
      </c>
      <c r="D101" s="5" t="s">
        <v>511</v>
      </c>
      <c r="E101" s="68" t="s">
        <v>420</v>
      </c>
      <c r="F101" s="68" t="s">
        <v>443</v>
      </c>
      <c r="G101" s="68" t="s">
        <v>445</v>
      </c>
      <c r="H101" s="69" t="s">
        <v>87</v>
      </c>
      <c r="I101" s="10" t="s">
        <v>935</v>
      </c>
      <c r="J101" s="5" t="s">
        <v>16</v>
      </c>
      <c r="K101" s="70" t="s">
        <v>23</v>
      </c>
      <c r="L101" s="6" t="s">
        <v>426</v>
      </c>
      <c r="M101" s="82">
        <v>8020064</v>
      </c>
      <c r="N101" s="68">
        <v>2008</v>
      </c>
      <c r="O101" s="71">
        <v>5</v>
      </c>
      <c r="P101" s="72" t="s">
        <v>930</v>
      </c>
      <c r="Q101" s="73">
        <v>0.9</v>
      </c>
      <c r="R101" s="76" t="s">
        <v>929</v>
      </c>
      <c r="S101" s="73" t="s">
        <v>927</v>
      </c>
      <c r="T101" s="100" t="s">
        <v>923</v>
      </c>
      <c r="U101" s="102"/>
    </row>
    <row r="102" spans="1:21" ht="15" customHeight="1" x14ac:dyDescent="0.25">
      <c r="A102" s="4">
        <v>101</v>
      </c>
      <c r="B102" s="5" t="s">
        <v>15</v>
      </c>
      <c r="C102" s="67" t="s">
        <v>583</v>
      </c>
      <c r="D102" s="5" t="s">
        <v>511</v>
      </c>
      <c r="E102" s="68" t="s">
        <v>420</v>
      </c>
      <c r="F102" s="68" t="s">
        <v>443</v>
      </c>
      <c r="G102" s="68" t="s">
        <v>444</v>
      </c>
      <c r="H102" s="69" t="s">
        <v>87</v>
      </c>
      <c r="I102" s="10" t="s">
        <v>935</v>
      </c>
      <c r="J102" s="5" t="s">
        <v>16</v>
      </c>
      <c r="K102" s="70" t="s">
        <v>23</v>
      </c>
      <c r="L102" s="68" t="s">
        <v>426</v>
      </c>
      <c r="M102" s="68">
        <v>8020058</v>
      </c>
      <c r="N102" s="68">
        <v>2008</v>
      </c>
      <c r="O102" s="71">
        <v>5</v>
      </c>
      <c r="P102" s="72" t="s">
        <v>930</v>
      </c>
      <c r="Q102" s="73">
        <v>0.9</v>
      </c>
      <c r="R102" s="76" t="s">
        <v>929</v>
      </c>
      <c r="S102" s="73" t="s">
        <v>927</v>
      </c>
      <c r="T102" s="100" t="s">
        <v>923</v>
      </c>
      <c r="U102" s="102"/>
    </row>
    <row r="103" spans="1:21" ht="15" customHeight="1" x14ac:dyDescent="0.25">
      <c r="A103" s="4">
        <v>102</v>
      </c>
      <c r="B103" s="5" t="s">
        <v>15</v>
      </c>
      <c r="C103" s="67" t="s">
        <v>583</v>
      </c>
      <c r="D103" s="5" t="s">
        <v>511</v>
      </c>
      <c r="E103" s="68" t="s">
        <v>420</v>
      </c>
      <c r="F103" s="68" t="s">
        <v>446</v>
      </c>
      <c r="G103" s="68" t="s">
        <v>444</v>
      </c>
      <c r="H103" s="69" t="s">
        <v>87</v>
      </c>
      <c r="I103" s="10" t="s">
        <v>935</v>
      </c>
      <c r="J103" s="5" t="s">
        <v>16</v>
      </c>
      <c r="K103" s="70" t="s">
        <v>23</v>
      </c>
      <c r="L103" s="68" t="s">
        <v>426</v>
      </c>
      <c r="M103" s="68">
        <v>8023745</v>
      </c>
      <c r="N103" s="68">
        <v>2008</v>
      </c>
      <c r="O103" s="71">
        <v>5</v>
      </c>
      <c r="P103" s="72" t="s">
        <v>930</v>
      </c>
      <c r="Q103" s="73">
        <v>0.9</v>
      </c>
      <c r="R103" s="76" t="s">
        <v>929</v>
      </c>
      <c r="S103" s="73" t="s">
        <v>927</v>
      </c>
      <c r="T103" s="100" t="s">
        <v>923</v>
      </c>
      <c r="U103" s="102"/>
    </row>
    <row r="104" spans="1:21" ht="15" customHeight="1" x14ac:dyDescent="0.25">
      <c r="A104" s="4">
        <v>103</v>
      </c>
      <c r="B104" s="5" t="s">
        <v>15</v>
      </c>
      <c r="C104" s="67" t="s">
        <v>583</v>
      </c>
      <c r="D104" s="5" t="s">
        <v>511</v>
      </c>
      <c r="E104" s="68" t="s">
        <v>420</v>
      </c>
      <c r="F104" s="68" t="s">
        <v>446</v>
      </c>
      <c r="G104" s="68" t="s">
        <v>447</v>
      </c>
      <c r="H104" s="69" t="s">
        <v>87</v>
      </c>
      <c r="I104" s="10" t="s">
        <v>935</v>
      </c>
      <c r="J104" s="5" t="s">
        <v>16</v>
      </c>
      <c r="K104" s="70" t="s">
        <v>290</v>
      </c>
      <c r="L104" s="68" t="s">
        <v>363</v>
      </c>
      <c r="M104" s="68" t="s">
        <v>448</v>
      </c>
      <c r="N104" s="68">
        <v>2011</v>
      </c>
      <c r="O104" s="71">
        <v>3.4</v>
      </c>
      <c r="P104" s="72" t="s">
        <v>930</v>
      </c>
      <c r="Q104" s="73">
        <v>0.93</v>
      </c>
      <c r="R104" s="76" t="s">
        <v>929</v>
      </c>
      <c r="S104" s="73" t="s">
        <v>927</v>
      </c>
      <c r="T104" s="100" t="s">
        <v>923</v>
      </c>
      <c r="U104" s="102"/>
    </row>
    <row r="105" spans="1:21" ht="15" customHeight="1" x14ac:dyDescent="0.25">
      <c r="A105" s="4">
        <v>104</v>
      </c>
      <c r="B105" s="5" t="s">
        <v>15</v>
      </c>
      <c r="C105" s="67" t="s">
        <v>583</v>
      </c>
      <c r="D105" s="5" t="s">
        <v>511</v>
      </c>
      <c r="E105" s="68" t="s">
        <v>420</v>
      </c>
      <c r="F105" s="68" t="s">
        <v>450</v>
      </c>
      <c r="G105" s="68" t="s">
        <v>447</v>
      </c>
      <c r="H105" s="69" t="s">
        <v>87</v>
      </c>
      <c r="I105" s="10" t="s">
        <v>935</v>
      </c>
      <c r="J105" s="5" t="s">
        <v>16</v>
      </c>
      <c r="K105" s="70" t="s">
        <v>53</v>
      </c>
      <c r="L105" s="68" t="s">
        <v>269</v>
      </c>
      <c r="M105" s="68" t="s">
        <v>449</v>
      </c>
      <c r="N105" s="68">
        <v>2010</v>
      </c>
      <c r="O105" s="71">
        <v>3.5</v>
      </c>
      <c r="P105" s="72" t="s">
        <v>930</v>
      </c>
      <c r="Q105" s="73">
        <v>1</v>
      </c>
      <c r="R105" s="76" t="s">
        <v>929</v>
      </c>
      <c r="S105" s="73" t="s">
        <v>927</v>
      </c>
      <c r="T105" s="100" t="s">
        <v>923</v>
      </c>
      <c r="U105" s="102"/>
    </row>
    <row r="106" spans="1:21" ht="15" customHeight="1" x14ac:dyDescent="0.25">
      <c r="A106" s="4">
        <v>105</v>
      </c>
      <c r="B106" s="5" t="s">
        <v>15</v>
      </c>
      <c r="C106" s="67" t="s">
        <v>583</v>
      </c>
      <c r="D106" s="5" t="s">
        <v>511</v>
      </c>
      <c r="E106" s="68" t="s">
        <v>420</v>
      </c>
      <c r="F106" s="68" t="s">
        <v>453</v>
      </c>
      <c r="G106" s="68" t="s">
        <v>451</v>
      </c>
      <c r="H106" s="69" t="s">
        <v>87</v>
      </c>
      <c r="I106" s="10" t="s">
        <v>935</v>
      </c>
      <c r="J106" s="68" t="s">
        <v>16</v>
      </c>
      <c r="K106" s="70" t="s">
        <v>389</v>
      </c>
      <c r="L106" s="68" t="s">
        <v>452</v>
      </c>
      <c r="M106" s="68">
        <v>2048801</v>
      </c>
      <c r="N106" s="68">
        <v>2010</v>
      </c>
      <c r="O106" s="71">
        <v>3.5</v>
      </c>
      <c r="P106" s="72" t="s">
        <v>930</v>
      </c>
      <c r="Q106" s="73">
        <v>1.1499999999999999</v>
      </c>
      <c r="R106" s="76" t="s">
        <v>929</v>
      </c>
      <c r="S106" s="73" t="s">
        <v>927</v>
      </c>
      <c r="T106" s="100" t="s">
        <v>923</v>
      </c>
      <c r="U106" s="102"/>
    </row>
    <row r="107" spans="1:21" ht="15" customHeight="1" x14ac:dyDescent="0.25">
      <c r="A107" s="4">
        <v>106</v>
      </c>
      <c r="B107" s="5" t="s">
        <v>15</v>
      </c>
      <c r="C107" s="67" t="s">
        <v>583</v>
      </c>
      <c r="D107" s="5" t="s">
        <v>511</v>
      </c>
      <c r="E107" s="68" t="s">
        <v>420</v>
      </c>
      <c r="F107" s="68" t="s">
        <v>456</v>
      </c>
      <c r="G107" s="68" t="s">
        <v>451</v>
      </c>
      <c r="H107" s="69" t="s">
        <v>87</v>
      </c>
      <c r="I107" s="10" t="s">
        <v>935</v>
      </c>
      <c r="J107" s="68" t="s">
        <v>16</v>
      </c>
      <c r="K107" s="70" t="s">
        <v>389</v>
      </c>
      <c r="L107" s="68" t="s">
        <v>1034</v>
      </c>
      <c r="M107" s="68"/>
      <c r="N107" s="68">
        <v>2015</v>
      </c>
      <c r="O107" s="71">
        <v>7.1</v>
      </c>
      <c r="P107" s="68" t="s">
        <v>1035</v>
      </c>
      <c r="Q107" s="73">
        <v>2.2000000000000002</v>
      </c>
      <c r="R107" s="76" t="s">
        <v>929</v>
      </c>
      <c r="S107" s="73" t="s">
        <v>927</v>
      </c>
      <c r="T107" s="100" t="s">
        <v>923</v>
      </c>
      <c r="U107" s="102"/>
    </row>
    <row r="108" spans="1:21" ht="15" customHeight="1" x14ac:dyDescent="0.25">
      <c r="A108" s="4">
        <v>107</v>
      </c>
      <c r="B108" s="5" t="s">
        <v>15</v>
      </c>
      <c r="C108" s="67" t="s">
        <v>583</v>
      </c>
      <c r="D108" s="5" t="s">
        <v>511</v>
      </c>
      <c r="E108" s="68" t="s">
        <v>420</v>
      </c>
      <c r="F108" s="68" t="s">
        <v>456</v>
      </c>
      <c r="G108" s="68" t="s">
        <v>457</v>
      </c>
      <c r="H108" s="69" t="s">
        <v>87</v>
      </c>
      <c r="I108" s="10" t="s">
        <v>935</v>
      </c>
      <c r="J108" s="68" t="s">
        <v>16</v>
      </c>
      <c r="K108" s="70" t="s">
        <v>454</v>
      </c>
      <c r="L108" s="68" t="s">
        <v>455</v>
      </c>
      <c r="M108" s="68" t="s">
        <v>458</v>
      </c>
      <c r="N108" s="68">
        <v>2008</v>
      </c>
      <c r="O108" s="71">
        <v>3.5</v>
      </c>
      <c r="P108" s="72" t="s">
        <v>930</v>
      </c>
      <c r="Q108" s="73">
        <v>0.93</v>
      </c>
      <c r="R108" s="76" t="s">
        <v>929</v>
      </c>
      <c r="S108" s="73" t="s">
        <v>927</v>
      </c>
      <c r="T108" s="99" t="s">
        <v>923</v>
      </c>
      <c r="U108" s="102"/>
    </row>
    <row r="109" spans="1:21" s="2" customFormat="1" ht="15" customHeight="1" x14ac:dyDescent="0.25">
      <c r="A109" s="4">
        <v>108</v>
      </c>
      <c r="B109" s="5" t="s">
        <v>15</v>
      </c>
      <c r="C109" s="67" t="s">
        <v>583</v>
      </c>
      <c r="D109" s="5" t="s">
        <v>511</v>
      </c>
      <c r="E109" s="68" t="s">
        <v>420</v>
      </c>
      <c r="F109" s="68" t="s">
        <v>456</v>
      </c>
      <c r="G109" s="68" t="s">
        <v>457</v>
      </c>
      <c r="H109" s="69" t="s">
        <v>87</v>
      </c>
      <c r="I109" s="10" t="s">
        <v>935</v>
      </c>
      <c r="J109" s="68" t="s">
        <v>16</v>
      </c>
      <c r="K109" s="70" t="s">
        <v>454</v>
      </c>
      <c r="L109" s="68" t="s">
        <v>459</v>
      </c>
      <c r="M109" s="68" t="s">
        <v>460</v>
      </c>
      <c r="N109" s="68">
        <v>2008</v>
      </c>
      <c r="O109" s="71">
        <v>5.33</v>
      </c>
      <c r="P109" s="72" t="s">
        <v>930</v>
      </c>
      <c r="Q109" s="73">
        <v>1.27</v>
      </c>
      <c r="R109" s="76" t="s">
        <v>929</v>
      </c>
      <c r="S109" s="73" t="s">
        <v>927</v>
      </c>
      <c r="T109" s="99" t="s">
        <v>923</v>
      </c>
      <c r="U109" s="90"/>
    </row>
    <row r="110" spans="1:21" ht="15" customHeight="1" x14ac:dyDescent="0.25">
      <c r="A110" s="4">
        <v>109</v>
      </c>
      <c r="B110" s="5" t="s">
        <v>15</v>
      </c>
      <c r="C110" s="67" t="s">
        <v>583</v>
      </c>
      <c r="D110" s="5" t="s">
        <v>511</v>
      </c>
      <c r="E110" s="68" t="s">
        <v>420</v>
      </c>
      <c r="F110" s="68" t="s">
        <v>461</v>
      </c>
      <c r="G110" s="68" t="s">
        <v>462</v>
      </c>
      <c r="H110" s="69" t="s">
        <v>87</v>
      </c>
      <c r="I110" s="10" t="s">
        <v>935</v>
      </c>
      <c r="J110" s="68" t="s">
        <v>16</v>
      </c>
      <c r="K110" s="70" t="s">
        <v>290</v>
      </c>
      <c r="L110" s="68" t="s">
        <v>463</v>
      </c>
      <c r="M110" s="68" t="s">
        <v>464</v>
      </c>
      <c r="N110" s="68">
        <v>2005</v>
      </c>
      <c r="O110" s="71">
        <v>3.8</v>
      </c>
      <c r="P110" s="72" t="s">
        <v>930</v>
      </c>
      <c r="Q110" s="73">
        <v>1.05</v>
      </c>
      <c r="R110" s="76" t="s">
        <v>929</v>
      </c>
      <c r="S110" s="73" t="s">
        <v>927</v>
      </c>
      <c r="T110" s="99" t="s">
        <v>923</v>
      </c>
      <c r="U110" s="102"/>
    </row>
    <row r="111" spans="1:21" ht="15" customHeight="1" x14ac:dyDescent="0.25">
      <c r="A111" s="4">
        <v>110</v>
      </c>
      <c r="B111" s="5" t="s">
        <v>15</v>
      </c>
      <c r="C111" s="67" t="s">
        <v>583</v>
      </c>
      <c r="D111" s="5" t="s">
        <v>511</v>
      </c>
      <c r="E111" s="68" t="s">
        <v>420</v>
      </c>
      <c r="F111" s="68" t="s">
        <v>465</v>
      </c>
      <c r="G111" s="68" t="s">
        <v>466</v>
      </c>
      <c r="H111" s="69" t="s">
        <v>87</v>
      </c>
      <c r="I111" s="10" t="s">
        <v>935</v>
      </c>
      <c r="J111" s="68" t="s">
        <v>16</v>
      </c>
      <c r="K111" s="70" t="s">
        <v>290</v>
      </c>
      <c r="L111" s="68" t="s">
        <v>467</v>
      </c>
      <c r="M111" s="68">
        <v>1491</v>
      </c>
      <c r="N111" s="68">
        <v>2005</v>
      </c>
      <c r="O111" s="71">
        <v>7.1</v>
      </c>
      <c r="P111" s="68" t="s">
        <v>933</v>
      </c>
      <c r="Q111" s="73">
        <v>1.6</v>
      </c>
      <c r="R111" s="76" t="s">
        <v>929</v>
      </c>
      <c r="S111" s="73" t="s">
        <v>927</v>
      </c>
      <c r="T111" s="99" t="s">
        <v>923</v>
      </c>
      <c r="U111" s="102"/>
    </row>
    <row r="112" spans="1:21" ht="15" customHeight="1" x14ac:dyDescent="0.25">
      <c r="A112" s="4">
        <v>111</v>
      </c>
      <c r="B112" s="5" t="s">
        <v>15</v>
      </c>
      <c r="C112" s="67" t="s">
        <v>583</v>
      </c>
      <c r="D112" s="5" t="s">
        <v>511</v>
      </c>
      <c r="E112" s="68" t="s">
        <v>420</v>
      </c>
      <c r="F112" s="68" t="s">
        <v>465</v>
      </c>
      <c r="G112" s="68" t="s">
        <v>466</v>
      </c>
      <c r="H112" s="69" t="s">
        <v>87</v>
      </c>
      <c r="I112" s="10" t="s">
        <v>935</v>
      </c>
      <c r="J112" s="68" t="s">
        <v>16</v>
      </c>
      <c r="K112" s="70" t="s">
        <v>59</v>
      </c>
      <c r="L112" s="68" t="s">
        <v>468</v>
      </c>
      <c r="M112" s="68">
        <v>201400848</v>
      </c>
      <c r="N112" s="68">
        <v>2008</v>
      </c>
      <c r="O112" s="71">
        <v>2.5</v>
      </c>
      <c r="P112" s="68" t="s">
        <v>933</v>
      </c>
      <c r="Q112" s="73">
        <v>0.8</v>
      </c>
      <c r="R112" s="76" t="s">
        <v>929</v>
      </c>
      <c r="S112" s="73" t="s">
        <v>927</v>
      </c>
      <c r="T112" s="99" t="s">
        <v>923</v>
      </c>
      <c r="U112" s="102"/>
    </row>
    <row r="113" spans="1:21" ht="15" customHeight="1" x14ac:dyDescent="0.25">
      <c r="A113" s="4">
        <v>112</v>
      </c>
      <c r="B113" s="5" t="s">
        <v>15</v>
      </c>
      <c r="C113" s="67" t="s">
        <v>583</v>
      </c>
      <c r="D113" s="5" t="s">
        <v>511</v>
      </c>
      <c r="E113" s="68" t="s">
        <v>469</v>
      </c>
      <c r="F113" s="68" t="s">
        <v>470</v>
      </c>
      <c r="G113" s="68" t="s">
        <v>471</v>
      </c>
      <c r="H113" s="69" t="s">
        <v>20</v>
      </c>
      <c r="I113" s="10" t="s">
        <v>935</v>
      </c>
      <c r="J113" s="68" t="s">
        <v>16</v>
      </c>
      <c r="K113" s="86" t="s">
        <v>489</v>
      </c>
      <c r="L113" s="84" t="s">
        <v>904</v>
      </c>
      <c r="M113" s="84" t="s">
        <v>1036</v>
      </c>
      <c r="N113" s="84">
        <v>2021</v>
      </c>
      <c r="O113" s="87">
        <v>3.5</v>
      </c>
      <c r="P113" s="72" t="s">
        <v>699</v>
      </c>
      <c r="Q113" s="85">
        <v>0.55000000000000004</v>
      </c>
      <c r="R113" s="76" t="s">
        <v>929</v>
      </c>
      <c r="S113" s="73" t="s">
        <v>927</v>
      </c>
      <c r="T113" s="99" t="s">
        <v>923</v>
      </c>
      <c r="U113" s="102"/>
    </row>
    <row r="114" spans="1:21" ht="15" customHeight="1" x14ac:dyDescent="0.25">
      <c r="A114" s="4">
        <v>113</v>
      </c>
      <c r="B114" s="5" t="s">
        <v>15</v>
      </c>
      <c r="C114" s="67" t="s">
        <v>583</v>
      </c>
      <c r="D114" s="5" t="s">
        <v>511</v>
      </c>
      <c r="E114" s="68" t="s">
        <v>469</v>
      </c>
      <c r="F114" s="68" t="s">
        <v>472</v>
      </c>
      <c r="G114" s="68" t="s">
        <v>473</v>
      </c>
      <c r="H114" s="69" t="s">
        <v>474</v>
      </c>
      <c r="I114" s="10" t="s">
        <v>935</v>
      </c>
      <c r="J114" s="68" t="s">
        <v>16</v>
      </c>
      <c r="K114" s="86" t="s">
        <v>489</v>
      </c>
      <c r="L114" s="84" t="s">
        <v>669</v>
      </c>
      <c r="M114" s="84" t="s">
        <v>1037</v>
      </c>
      <c r="N114" s="84">
        <v>2019</v>
      </c>
      <c r="O114" s="87">
        <v>3.5</v>
      </c>
      <c r="P114" s="84" t="s">
        <v>699</v>
      </c>
      <c r="Q114" s="85">
        <v>2</v>
      </c>
      <c r="R114" s="76" t="s">
        <v>929</v>
      </c>
      <c r="S114" s="73" t="s">
        <v>927</v>
      </c>
      <c r="T114" s="99" t="s">
        <v>923</v>
      </c>
      <c r="U114" s="102"/>
    </row>
    <row r="115" spans="1:21" ht="15" customHeight="1" x14ac:dyDescent="0.25">
      <c r="A115" s="4">
        <v>114</v>
      </c>
      <c r="B115" s="5" t="s">
        <v>15</v>
      </c>
      <c r="C115" s="67" t="s">
        <v>583</v>
      </c>
      <c r="D115" s="5" t="s">
        <v>511</v>
      </c>
      <c r="E115" s="68" t="s">
        <v>469</v>
      </c>
      <c r="F115" s="68" t="s">
        <v>475</v>
      </c>
      <c r="G115" s="68" t="s">
        <v>476</v>
      </c>
      <c r="H115" s="69" t="s">
        <v>20</v>
      </c>
      <c r="I115" s="10" t="s">
        <v>935</v>
      </c>
      <c r="J115" s="68" t="s">
        <v>16</v>
      </c>
      <c r="K115" s="86" t="s">
        <v>489</v>
      </c>
      <c r="L115" s="84" t="s">
        <v>969</v>
      </c>
      <c r="M115" s="84" t="s">
        <v>1038</v>
      </c>
      <c r="N115" s="84">
        <v>2021</v>
      </c>
      <c r="O115" s="87">
        <v>5</v>
      </c>
      <c r="P115" s="84" t="s">
        <v>699</v>
      </c>
      <c r="Q115" s="85">
        <v>2</v>
      </c>
      <c r="R115" s="76" t="s">
        <v>929</v>
      </c>
      <c r="S115" s="73" t="s">
        <v>927</v>
      </c>
      <c r="T115" s="99" t="s">
        <v>923</v>
      </c>
      <c r="U115" s="102"/>
    </row>
    <row r="116" spans="1:21" ht="15" customHeight="1" x14ac:dyDescent="0.25">
      <c r="A116" s="4">
        <v>115</v>
      </c>
      <c r="B116" s="5" t="s">
        <v>15</v>
      </c>
      <c r="C116" s="67" t="s">
        <v>583</v>
      </c>
      <c r="D116" s="5" t="s">
        <v>511</v>
      </c>
      <c r="E116" s="68" t="s">
        <v>469</v>
      </c>
      <c r="F116" s="68" t="s">
        <v>477</v>
      </c>
      <c r="G116" s="68" t="s">
        <v>478</v>
      </c>
      <c r="H116" s="69" t="s">
        <v>20</v>
      </c>
      <c r="I116" s="10" t="s">
        <v>935</v>
      </c>
      <c r="J116" s="68" t="s">
        <v>16</v>
      </c>
      <c r="K116" s="86" t="s">
        <v>489</v>
      </c>
      <c r="L116" s="84" t="s">
        <v>904</v>
      </c>
      <c r="M116" s="84" t="s">
        <v>1039</v>
      </c>
      <c r="N116" s="84">
        <v>2020</v>
      </c>
      <c r="O116" s="87">
        <v>3.5</v>
      </c>
      <c r="P116" s="72" t="s">
        <v>699</v>
      </c>
      <c r="Q116" s="85">
        <v>0.55000000000000004</v>
      </c>
      <c r="R116" s="76" t="s">
        <v>929</v>
      </c>
      <c r="S116" s="73" t="s">
        <v>927</v>
      </c>
      <c r="T116" s="99" t="s">
        <v>923</v>
      </c>
      <c r="U116" s="102"/>
    </row>
    <row r="117" spans="1:21" ht="15" customHeight="1" x14ac:dyDescent="0.25">
      <c r="A117" s="4">
        <v>116</v>
      </c>
      <c r="B117" s="5" t="s">
        <v>15</v>
      </c>
      <c r="C117" s="67" t="s">
        <v>583</v>
      </c>
      <c r="D117" s="5" t="s">
        <v>511</v>
      </c>
      <c r="E117" s="68" t="s">
        <v>469</v>
      </c>
      <c r="F117" s="68" t="s">
        <v>479</v>
      </c>
      <c r="G117" s="68" t="s">
        <v>480</v>
      </c>
      <c r="H117" s="69" t="s">
        <v>20</v>
      </c>
      <c r="I117" s="10" t="s">
        <v>935</v>
      </c>
      <c r="J117" s="68" t="s">
        <v>16</v>
      </c>
      <c r="K117" s="70" t="s">
        <v>38</v>
      </c>
      <c r="L117" s="68" t="s">
        <v>238</v>
      </c>
      <c r="M117" s="68" t="s">
        <v>911</v>
      </c>
      <c r="N117" s="68">
        <v>2016</v>
      </c>
      <c r="O117" s="71">
        <v>5</v>
      </c>
      <c r="P117" s="72" t="s">
        <v>933</v>
      </c>
      <c r="Q117" s="73">
        <v>1.4</v>
      </c>
      <c r="R117" s="76" t="s">
        <v>929</v>
      </c>
      <c r="S117" s="73" t="s">
        <v>927</v>
      </c>
      <c r="T117" s="99" t="s">
        <v>923</v>
      </c>
      <c r="U117" s="102"/>
    </row>
    <row r="118" spans="1:21" ht="15" customHeight="1" x14ac:dyDescent="0.25">
      <c r="A118" s="4">
        <v>117</v>
      </c>
      <c r="B118" s="5" t="s">
        <v>15</v>
      </c>
      <c r="C118" s="67" t="s">
        <v>583</v>
      </c>
      <c r="D118" s="5" t="s">
        <v>511</v>
      </c>
      <c r="E118" s="68" t="s">
        <v>469</v>
      </c>
      <c r="F118" s="68" t="s">
        <v>481</v>
      </c>
      <c r="G118" s="68" t="s">
        <v>482</v>
      </c>
      <c r="H118" s="69" t="s">
        <v>20</v>
      </c>
      <c r="I118" s="10" t="s">
        <v>935</v>
      </c>
      <c r="J118" s="68" t="s">
        <v>16</v>
      </c>
      <c r="K118" s="86" t="s">
        <v>489</v>
      </c>
      <c r="L118" s="84" t="s">
        <v>904</v>
      </c>
      <c r="M118" s="84" t="s">
        <v>1040</v>
      </c>
      <c r="N118" s="84">
        <v>2020</v>
      </c>
      <c r="O118" s="87">
        <v>3.5</v>
      </c>
      <c r="P118" s="84" t="s">
        <v>699</v>
      </c>
      <c r="Q118" s="85">
        <v>0.55000000000000004</v>
      </c>
      <c r="R118" s="77" t="s">
        <v>929</v>
      </c>
      <c r="S118" s="73" t="s">
        <v>927</v>
      </c>
      <c r="T118" s="99" t="s">
        <v>923</v>
      </c>
      <c r="U118" s="102"/>
    </row>
    <row r="119" spans="1:21" ht="15" customHeight="1" x14ac:dyDescent="0.25">
      <c r="A119" s="4">
        <v>118</v>
      </c>
      <c r="B119" s="5" t="s">
        <v>15</v>
      </c>
      <c r="C119" s="67" t="s">
        <v>583</v>
      </c>
      <c r="D119" s="5" t="s">
        <v>511</v>
      </c>
      <c r="E119" s="68" t="s">
        <v>469</v>
      </c>
      <c r="F119" s="68" t="s">
        <v>483</v>
      </c>
      <c r="G119" s="68" t="s">
        <v>484</v>
      </c>
      <c r="H119" s="69" t="s">
        <v>20</v>
      </c>
      <c r="I119" s="10" t="s">
        <v>935</v>
      </c>
      <c r="J119" s="68" t="s">
        <v>16</v>
      </c>
      <c r="K119" s="86" t="s">
        <v>489</v>
      </c>
      <c r="L119" s="84" t="s">
        <v>904</v>
      </c>
      <c r="M119" s="84" t="s">
        <v>1041</v>
      </c>
      <c r="N119" s="84">
        <v>2020</v>
      </c>
      <c r="O119" s="87">
        <v>3.5</v>
      </c>
      <c r="P119" s="72" t="s">
        <v>699</v>
      </c>
      <c r="Q119" s="85">
        <v>0.55000000000000004</v>
      </c>
      <c r="R119" s="76" t="s">
        <v>929</v>
      </c>
      <c r="S119" s="73" t="s">
        <v>927</v>
      </c>
      <c r="T119" s="100" t="s">
        <v>923</v>
      </c>
      <c r="U119" s="102"/>
    </row>
    <row r="120" spans="1:21" ht="15" customHeight="1" x14ac:dyDescent="0.25">
      <c r="A120" s="4">
        <v>119</v>
      </c>
      <c r="B120" s="5" t="s">
        <v>15</v>
      </c>
      <c r="C120" s="67" t="s">
        <v>583</v>
      </c>
      <c r="D120" s="5" t="s">
        <v>511</v>
      </c>
      <c r="E120" s="68" t="s">
        <v>469</v>
      </c>
      <c r="F120" s="68" t="s">
        <v>485</v>
      </c>
      <c r="G120" s="68" t="s">
        <v>486</v>
      </c>
      <c r="H120" s="69" t="s">
        <v>20</v>
      </c>
      <c r="I120" s="10" t="s">
        <v>935</v>
      </c>
      <c r="J120" s="68" t="s">
        <v>16</v>
      </c>
      <c r="K120" s="70" t="s">
        <v>38</v>
      </c>
      <c r="L120" s="68" t="s">
        <v>238</v>
      </c>
      <c r="M120" s="68" t="s">
        <v>912</v>
      </c>
      <c r="N120" s="68">
        <v>2016</v>
      </c>
      <c r="O120" s="71">
        <v>5</v>
      </c>
      <c r="P120" s="72" t="s">
        <v>933</v>
      </c>
      <c r="Q120" s="73">
        <v>1.4</v>
      </c>
      <c r="R120" s="76" t="s">
        <v>929</v>
      </c>
      <c r="S120" s="73" t="s">
        <v>927</v>
      </c>
      <c r="T120" s="99" t="s">
        <v>923</v>
      </c>
      <c r="U120" s="102"/>
    </row>
    <row r="121" spans="1:21" ht="15" customHeight="1" x14ac:dyDescent="0.25">
      <c r="A121" s="4">
        <v>120</v>
      </c>
      <c r="B121" s="5" t="s">
        <v>15</v>
      </c>
      <c r="C121" s="67" t="s">
        <v>583</v>
      </c>
      <c r="D121" s="5" t="s">
        <v>511</v>
      </c>
      <c r="E121" s="68" t="s">
        <v>469</v>
      </c>
      <c r="F121" s="68" t="s">
        <v>487</v>
      </c>
      <c r="G121" s="68" t="s">
        <v>488</v>
      </c>
      <c r="H121" s="69" t="s">
        <v>20</v>
      </c>
      <c r="I121" s="10" t="s">
        <v>935</v>
      </c>
      <c r="J121" s="68" t="s">
        <v>16</v>
      </c>
      <c r="K121" s="86" t="s">
        <v>489</v>
      </c>
      <c r="L121" s="84" t="s">
        <v>969</v>
      </c>
      <c r="M121" s="84" t="s">
        <v>1042</v>
      </c>
      <c r="N121" s="84">
        <v>2021</v>
      </c>
      <c r="O121" s="87">
        <v>5</v>
      </c>
      <c r="P121" s="72" t="s">
        <v>699</v>
      </c>
      <c r="Q121" s="85">
        <v>2</v>
      </c>
      <c r="R121" s="76" t="s">
        <v>929</v>
      </c>
      <c r="S121" s="73" t="s">
        <v>927</v>
      </c>
      <c r="T121" s="99" t="s">
        <v>923</v>
      </c>
      <c r="U121" s="102"/>
    </row>
    <row r="122" spans="1:21" ht="15" customHeight="1" x14ac:dyDescent="0.25">
      <c r="A122" s="4">
        <v>121</v>
      </c>
      <c r="B122" s="5" t="s">
        <v>15</v>
      </c>
      <c r="C122" s="67" t="s">
        <v>583</v>
      </c>
      <c r="D122" s="5" t="s">
        <v>511</v>
      </c>
      <c r="E122" s="68" t="s">
        <v>469</v>
      </c>
      <c r="F122" s="68" t="s">
        <v>490</v>
      </c>
      <c r="G122" s="68" t="s">
        <v>491</v>
      </c>
      <c r="H122" s="69" t="s">
        <v>20</v>
      </c>
      <c r="I122" s="10" t="s">
        <v>935</v>
      </c>
      <c r="J122" s="68" t="s">
        <v>16</v>
      </c>
      <c r="K122" s="86" t="s">
        <v>489</v>
      </c>
      <c r="L122" s="84" t="s">
        <v>904</v>
      </c>
      <c r="M122" s="84" t="s">
        <v>1043</v>
      </c>
      <c r="N122" s="84">
        <v>2020</v>
      </c>
      <c r="O122" s="87">
        <v>3.5</v>
      </c>
      <c r="P122" s="72" t="s">
        <v>699</v>
      </c>
      <c r="Q122" s="85">
        <v>0.55000000000000004</v>
      </c>
      <c r="R122" s="76" t="s">
        <v>929</v>
      </c>
      <c r="S122" s="73" t="s">
        <v>927</v>
      </c>
      <c r="T122" s="99" t="s">
        <v>923</v>
      </c>
      <c r="U122" s="102"/>
    </row>
    <row r="123" spans="1:21" s="2" customFormat="1" ht="15" customHeight="1" x14ac:dyDescent="0.25">
      <c r="A123" s="4">
        <v>122</v>
      </c>
      <c r="B123" s="5" t="s">
        <v>15</v>
      </c>
      <c r="C123" s="67" t="s">
        <v>583</v>
      </c>
      <c r="D123" s="5" t="s">
        <v>511</v>
      </c>
      <c r="E123" s="68" t="s">
        <v>469</v>
      </c>
      <c r="F123" s="68" t="s">
        <v>490</v>
      </c>
      <c r="G123" s="68" t="s">
        <v>492</v>
      </c>
      <c r="H123" s="69" t="s">
        <v>20</v>
      </c>
      <c r="I123" s="10" t="s">
        <v>935</v>
      </c>
      <c r="J123" s="68" t="s">
        <v>16</v>
      </c>
      <c r="K123" s="70" t="s">
        <v>489</v>
      </c>
      <c r="L123" s="68" t="s">
        <v>17</v>
      </c>
      <c r="M123" s="68" t="s">
        <v>307</v>
      </c>
      <c r="N123" s="68" t="s">
        <v>17</v>
      </c>
      <c r="O123" s="71" t="s">
        <v>17</v>
      </c>
      <c r="P123" s="72" t="s">
        <v>17</v>
      </c>
      <c r="Q123" s="73" t="s">
        <v>17</v>
      </c>
      <c r="R123" s="76" t="s">
        <v>929</v>
      </c>
      <c r="S123" s="73" t="s">
        <v>927</v>
      </c>
      <c r="T123" s="99" t="s">
        <v>923</v>
      </c>
      <c r="U123" s="91" t="s">
        <v>1092</v>
      </c>
    </row>
    <row r="124" spans="1:21" ht="15" customHeight="1" x14ac:dyDescent="0.25">
      <c r="A124" s="4">
        <v>123</v>
      </c>
      <c r="B124" s="5" t="s">
        <v>15</v>
      </c>
      <c r="C124" s="67" t="s">
        <v>583</v>
      </c>
      <c r="D124" s="5" t="s">
        <v>511</v>
      </c>
      <c r="E124" s="68" t="s">
        <v>469</v>
      </c>
      <c r="F124" s="68" t="s">
        <v>493</v>
      </c>
      <c r="G124" s="68" t="s">
        <v>494</v>
      </c>
      <c r="H124" s="69" t="s">
        <v>20</v>
      </c>
      <c r="I124" s="10" t="s">
        <v>935</v>
      </c>
      <c r="J124" s="68" t="s">
        <v>16</v>
      </c>
      <c r="K124" s="70" t="s">
        <v>38</v>
      </c>
      <c r="L124" s="68" t="s">
        <v>238</v>
      </c>
      <c r="M124" s="84" t="s">
        <v>1044</v>
      </c>
      <c r="N124" s="68">
        <v>2016</v>
      </c>
      <c r="O124" s="71">
        <v>5</v>
      </c>
      <c r="P124" s="72" t="s">
        <v>933</v>
      </c>
      <c r="Q124" s="73">
        <v>1.4</v>
      </c>
      <c r="R124" s="76" t="s">
        <v>929</v>
      </c>
      <c r="S124" s="73" t="s">
        <v>927</v>
      </c>
      <c r="T124" s="99" t="s">
        <v>923</v>
      </c>
      <c r="U124" s="102"/>
    </row>
    <row r="125" spans="1:21" ht="15" customHeight="1" x14ac:dyDescent="0.25">
      <c r="A125" s="4">
        <v>124</v>
      </c>
      <c r="B125" s="5" t="s">
        <v>15</v>
      </c>
      <c r="C125" s="67" t="s">
        <v>583</v>
      </c>
      <c r="D125" s="5" t="s">
        <v>511</v>
      </c>
      <c r="E125" s="68" t="s">
        <v>469</v>
      </c>
      <c r="F125" s="68" t="s">
        <v>495</v>
      </c>
      <c r="G125" s="68" t="s">
        <v>496</v>
      </c>
      <c r="H125" s="69" t="s">
        <v>20</v>
      </c>
      <c r="I125" s="10" t="s">
        <v>935</v>
      </c>
      <c r="J125" s="68" t="s">
        <v>16</v>
      </c>
      <c r="K125" s="70" t="s">
        <v>38</v>
      </c>
      <c r="L125" s="68" t="s">
        <v>238</v>
      </c>
      <c r="M125" s="84" t="s">
        <v>1045</v>
      </c>
      <c r="N125" s="68">
        <v>2016</v>
      </c>
      <c r="O125" s="71">
        <v>5</v>
      </c>
      <c r="P125" s="72" t="s">
        <v>933</v>
      </c>
      <c r="Q125" s="73">
        <v>1.4</v>
      </c>
      <c r="R125" s="77" t="s">
        <v>929</v>
      </c>
      <c r="S125" s="73" t="s">
        <v>927</v>
      </c>
      <c r="T125" s="99" t="s">
        <v>923</v>
      </c>
      <c r="U125" s="102"/>
    </row>
    <row r="126" spans="1:21" ht="15" customHeight="1" x14ac:dyDescent="0.25">
      <c r="A126" s="4">
        <v>125</v>
      </c>
      <c r="B126" s="5" t="s">
        <v>15</v>
      </c>
      <c r="C126" s="67" t="s">
        <v>583</v>
      </c>
      <c r="D126" s="5" t="s">
        <v>511</v>
      </c>
      <c r="E126" s="68" t="s">
        <v>469</v>
      </c>
      <c r="F126" s="68" t="s">
        <v>497</v>
      </c>
      <c r="G126" s="68" t="s">
        <v>445</v>
      </c>
      <c r="H126" s="69" t="s">
        <v>1046</v>
      </c>
      <c r="I126" s="10" t="s">
        <v>935</v>
      </c>
      <c r="J126" s="68" t="s">
        <v>16</v>
      </c>
      <c r="K126" s="70" t="s">
        <v>62</v>
      </c>
      <c r="L126" s="68" t="s">
        <v>498</v>
      </c>
      <c r="M126" s="68">
        <v>62400366</v>
      </c>
      <c r="N126" s="68">
        <v>2008</v>
      </c>
      <c r="O126" s="71">
        <v>2.5</v>
      </c>
      <c r="P126" s="72" t="s">
        <v>933</v>
      </c>
      <c r="Q126" s="73">
        <v>0.64</v>
      </c>
      <c r="R126" s="77" t="s">
        <v>929</v>
      </c>
      <c r="S126" s="73" t="s">
        <v>927</v>
      </c>
      <c r="T126" s="99" t="s">
        <v>923</v>
      </c>
      <c r="U126" s="102"/>
    </row>
    <row r="127" spans="1:21" ht="15" customHeight="1" x14ac:dyDescent="0.25">
      <c r="A127" s="4">
        <v>126</v>
      </c>
      <c r="B127" s="5" t="s">
        <v>15</v>
      </c>
      <c r="C127" s="67" t="s">
        <v>583</v>
      </c>
      <c r="D127" s="5" t="s">
        <v>511</v>
      </c>
      <c r="E127" s="68" t="s">
        <v>469</v>
      </c>
      <c r="F127" s="68" t="s">
        <v>497</v>
      </c>
      <c r="G127" s="68" t="s">
        <v>445</v>
      </c>
      <c r="H127" s="69" t="s">
        <v>1047</v>
      </c>
      <c r="I127" s="10" t="s">
        <v>935</v>
      </c>
      <c r="J127" s="68" t="s">
        <v>16</v>
      </c>
      <c r="K127" s="70" t="s">
        <v>489</v>
      </c>
      <c r="L127" s="68" t="s">
        <v>1048</v>
      </c>
      <c r="M127" s="68">
        <v>8006791</v>
      </c>
      <c r="N127" s="68">
        <v>2008</v>
      </c>
      <c r="O127" s="71">
        <v>5</v>
      </c>
      <c r="P127" s="72" t="s">
        <v>933</v>
      </c>
      <c r="Q127" s="73">
        <v>1.5</v>
      </c>
      <c r="R127" s="76" t="s">
        <v>929</v>
      </c>
      <c r="S127" s="73" t="s">
        <v>927</v>
      </c>
      <c r="T127" s="99" t="s">
        <v>923</v>
      </c>
      <c r="U127" s="102"/>
    </row>
    <row r="128" spans="1:21" ht="15" customHeight="1" x14ac:dyDescent="0.25">
      <c r="A128" s="4">
        <v>127</v>
      </c>
      <c r="B128" s="5" t="s">
        <v>15</v>
      </c>
      <c r="C128" s="67" t="s">
        <v>583</v>
      </c>
      <c r="D128" s="5" t="s">
        <v>511</v>
      </c>
      <c r="E128" s="68" t="s">
        <v>469</v>
      </c>
      <c r="F128" s="68" t="s">
        <v>913</v>
      </c>
      <c r="G128" s="68" t="s">
        <v>914</v>
      </c>
      <c r="H128" s="69" t="s">
        <v>20</v>
      </c>
      <c r="I128" s="10" t="s">
        <v>935</v>
      </c>
      <c r="J128" s="68" t="s">
        <v>16</v>
      </c>
      <c r="K128" s="70" t="s">
        <v>306</v>
      </c>
      <c r="L128" s="68" t="s">
        <v>915</v>
      </c>
      <c r="M128" s="68">
        <v>50630145</v>
      </c>
      <c r="N128" s="68">
        <v>2015</v>
      </c>
      <c r="O128" s="87">
        <v>2.7839999999999998</v>
      </c>
      <c r="P128" s="72" t="s">
        <v>933</v>
      </c>
      <c r="Q128" s="73">
        <v>0.8</v>
      </c>
      <c r="R128" s="77" t="s">
        <v>929</v>
      </c>
      <c r="S128" s="73" t="s">
        <v>927</v>
      </c>
      <c r="T128" s="99" t="s">
        <v>923</v>
      </c>
      <c r="U128" s="102"/>
    </row>
    <row r="129" spans="1:21" ht="15" customHeight="1" x14ac:dyDescent="0.25">
      <c r="A129" s="4">
        <v>128</v>
      </c>
      <c r="B129" s="5" t="s">
        <v>15</v>
      </c>
      <c r="C129" s="67" t="s">
        <v>583</v>
      </c>
      <c r="D129" s="5" t="s">
        <v>511</v>
      </c>
      <c r="E129" s="68" t="s">
        <v>469</v>
      </c>
      <c r="F129" s="68" t="s">
        <v>499</v>
      </c>
      <c r="G129" s="68" t="s">
        <v>500</v>
      </c>
      <c r="H129" s="69" t="s">
        <v>20</v>
      </c>
      <c r="I129" s="10" t="s">
        <v>935</v>
      </c>
      <c r="J129" s="68" t="s">
        <v>16</v>
      </c>
      <c r="K129" s="70" t="s">
        <v>38</v>
      </c>
      <c r="L129" s="68" t="s">
        <v>238</v>
      </c>
      <c r="M129" s="84" t="s">
        <v>1049</v>
      </c>
      <c r="N129" s="68">
        <v>2016</v>
      </c>
      <c r="O129" s="71">
        <v>5</v>
      </c>
      <c r="P129" s="72" t="s">
        <v>933</v>
      </c>
      <c r="Q129" s="73">
        <v>1.4</v>
      </c>
      <c r="R129" s="77" t="s">
        <v>929</v>
      </c>
      <c r="S129" s="73" t="s">
        <v>927</v>
      </c>
      <c r="T129" s="99" t="s">
        <v>923</v>
      </c>
      <c r="U129" s="102"/>
    </row>
    <row r="130" spans="1:21" ht="15" customHeight="1" x14ac:dyDescent="0.25">
      <c r="A130" s="4">
        <v>129</v>
      </c>
      <c r="B130" s="5" t="s">
        <v>15</v>
      </c>
      <c r="C130" s="67" t="s">
        <v>583</v>
      </c>
      <c r="D130" s="5" t="s">
        <v>511</v>
      </c>
      <c r="E130" s="68" t="s">
        <v>469</v>
      </c>
      <c r="F130" s="68" t="s">
        <v>501</v>
      </c>
      <c r="G130" s="68" t="s">
        <v>502</v>
      </c>
      <c r="H130" s="69" t="s">
        <v>20</v>
      </c>
      <c r="I130" s="10" t="s">
        <v>935</v>
      </c>
      <c r="J130" s="68" t="s">
        <v>16</v>
      </c>
      <c r="K130" s="70" t="s">
        <v>38</v>
      </c>
      <c r="L130" s="68" t="s">
        <v>238</v>
      </c>
      <c r="M130" s="84" t="s">
        <v>1050</v>
      </c>
      <c r="N130" s="68">
        <v>2016</v>
      </c>
      <c r="O130" s="71">
        <v>5</v>
      </c>
      <c r="P130" s="72" t="s">
        <v>933</v>
      </c>
      <c r="Q130" s="73">
        <v>1.4</v>
      </c>
      <c r="R130" s="76" t="s">
        <v>929</v>
      </c>
      <c r="S130" s="73" t="s">
        <v>927</v>
      </c>
      <c r="T130" s="99" t="s">
        <v>923</v>
      </c>
      <c r="U130" s="102"/>
    </row>
    <row r="131" spans="1:21" ht="15" customHeight="1" x14ac:dyDescent="0.25">
      <c r="A131" s="4">
        <v>130</v>
      </c>
      <c r="B131" s="72" t="s">
        <v>15</v>
      </c>
      <c r="C131" s="67" t="s">
        <v>583</v>
      </c>
      <c r="D131" s="72" t="s">
        <v>511</v>
      </c>
      <c r="E131" s="84" t="s">
        <v>469</v>
      </c>
      <c r="F131" s="84" t="s">
        <v>497</v>
      </c>
      <c r="G131" s="84" t="s">
        <v>445</v>
      </c>
      <c r="H131" s="84" t="s">
        <v>1051</v>
      </c>
      <c r="I131" s="84" t="s">
        <v>935</v>
      </c>
      <c r="J131" s="72" t="s">
        <v>16</v>
      </c>
      <c r="K131" s="84" t="s">
        <v>38</v>
      </c>
      <c r="L131" s="88" t="s">
        <v>238</v>
      </c>
      <c r="M131" s="88" t="s">
        <v>1052</v>
      </c>
      <c r="N131" s="84">
        <v>2015</v>
      </c>
      <c r="O131" s="87">
        <v>5</v>
      </c>
      <c r="P131" s="72" t="s">
        <v>933</v>
      </c>
      <c r="Q131" s="85">
        <v>1.4</v>
      </c>
      <c r="R131" s="76" t="s">
        <v>929</v>
      </c>
      <c r="S131" s="73" t="s">
        <v>927</v>
      </c>
      <c r="T131" s="100" t="s">
        <v>923</v>
      </c>
      <c r="U131" s="102"/>
    </row>
    <row r="132" spans="1:21" ht="15" customHeight="1" x14ac:dyDescent="0.25">
      <c r="A132" s="4">
        <v>131</v>
      </c>
      <c r="B132" s="72" t="s">
        <v>15</v>
      </c>
      <c r="C132" s="67" t="s">
        <v>583</v>
      </c>
      <c r="D132" s="72" t="s">
        <v>511</v>
      </c>
      <c r="E132" s="84" t="s">
        <v>469</v>
      </c>
      <c r="F132" s="84" t="s">
        <v>1053</v>
      </c>
      <c r="G132" s="84" t="s">
        <v>1054</v>
      </c>
      <c r="H132" s="84" t="s">
        <v>1055</v>
      </c>
      <c r="I132" s="84" t="s">
        <v>935</v>
      </c>
      <c r="J132" s="72" t="s">
        <v>16</v>
      </c>
      <c r="K132" s="84" t="s">
        <v>489</v>
      </c>
      <c r="L132" s="88" t="s">
        <v>904</v>
      </c>
      <c r="M132" s="88" t="s">
        <v>1056</v>
      </c>
      <c r="N132" s="84">
        <v>2020</v>
      </c>
      <c r="O132" s="87">
        <v>3.5</v>
      </c>
      <c r="P132" s="72" t="s">
        <v>699</v>
      </c>
      <c r="Q132" s="85">
        <v>0.55000000000000004</v>
      </c>
      <c r="R132" s="76" t="s">
        <v>929</v>
      </c>
      <c r="S132" s="73" t="s">
        <v>927</v>
      </c>
      <c r="T132" s="100" t="s">
        <v>923</v>
      </c>
      <c r="U132" s="102"/>
    </row>
    <row r="133" spans="1:21" ht="15" customHeight="1" x14ac:dyDescent="0.25">
      <c r="A133" s="4">
        <v>132</v>
      </c>
      <c r="B133" s="72" t="s">
        <v>15</v>
      </c>
      <c r="C133" s="67" t="s">
        <v>583</v>
      </c>
      <c r="D133" s="72" t="s">
        <v>511</v>
      </c>
      <c r="E133" s="84" t="s">
        <v>469</v>
      </c>
      <c r="F133" s="84" t="s">
        <v>1057</v>
      </c>
      <c r="G133" s="84" t="s">
        <v>1058</v>
      </c>
      <c r="H133" s="84" t="s">
        <v>1055</v>
      </c>
      <c r="I133" s="84" t="s">
        <v>935</v>
      </c>
      <c r="J133" s="72" t="s">
        <v>16</v>
      </c>
      <c r="K133" s="84" t="s">
        <v>306</v>
      </c>
      <c r="L133" s="88" t="s">
        <v>1059</v>
      </c>
      <c r="M133" s="88">
        <v>41230485</v>
      </c>
      <c r="N133" s="84">
        <v>2015</v>
      </c>
      <c r="O133" s="87">
        <v>2.7839999999999998</v>
      </c>
      <c r="P133" s="72" t="s">
        <v>933</v>
      </c>
      <c r="Q133" s="85">
        <v>0.73</v>
      </c>
      <c r="R133" s="76" t="s">
        <v>929</v>
      </c>
      <c r="S133" s="73" t="s">
        <v>927</v>
      </c>
      <c r="T133" s="100" t="s">
        <v>923</v>
      </c>
      <c r="U133" s="102"/>
    </row>
    <row r="134" spans="1:21" ht="15" customHeight="1" x14ac:dyDescent="0.25">
      <c r="A134" s="4">
        <v>133</v>
      </c>
      <c r="B134" s="72" t="s">
        <v>15</v>
      </c>
      <c r="C134" s="67" t="s">
        <v>583</v>
      </c>
      <c r="D134" s="72" t="s">
        <v>511</v>
      </c>
      <c r="E134" s="84" t="s">
        <v>469</v>
      </c>
      <c r="F134" s="84" t="s">
        <v>1060</v>
      </c>
      <c r="G134" s="84" t="s">
        <v>1061</v>
      </c>
      <c r="H134" s="84" t="s">
        <v>1055</v>
      </c>
      <c r="I134" s="84" t="s">
        <v>935</v>
      </c>
      <c r="J134" s="72" t="s">
        <v>16</v>
      </c>
      <c r="K134" s="84" t="s">
        <v>306</v>
      </c>
      <c r="L134" s="88" t="s">
        <v>1059</v>
      </c>
      <c r="M134" s="88">
        <v>41230484</v>
      </c>
      <c r="N134" s="84">
        <v>2015</v>
      </c>
      <c r="O134" s="87">
        <v>2.7839999999999998</v>
      </c>
      <c r="P134" s="72" t="s">
        <v>933</v>
      </c>
      <c r="Q134" s="85">
        <v>0.73</v>
      </c>
      <c r="R134" s="76" t="s">
        <v>929</v>
      </c>
      <c r="S134" s="73" t="s">
        <v>927</v>
      </c>
      <c r="T134" s="100" t="s">
        <v>923</v>
      </c>
      <c r="U134" s="102"/>
    </row>
    <row r="135" spans="1:21" ht="15" customHeight="1" x14ac:dyDescent="0.25">
      <c r="A135" s="4">
        <v>134</v>
      </c>
      <c r="B135" s="72" t="s">
        <v>15</v>
      </c>
      <c r="C135" s="67" t="s">
        <v>583</v>
      </c>
      <c r="D135" s="72" t="s">
        <v>511</v>
      </c>
      <c r="E135" s="84" t="s">
        <v>469</v>
      </c>
      <c r="F135" s="84" t="s">
        <v>1062</v>
      </c>
      <c r="G135" s="84" t="s">
        <v>1063</v>
      </c>
      <c r="H135" s="84" t="s">
        <v>1055</v>
      </c>
      <c r="I135" s="84" t="s">
        <v>935</v>
      </c>
      <c r="J135" s="72" t="s">
        <v>16</v>
      </c>
      <c r="K135" s="84" t="s">
        <v>306</v>
      </c>
      <c r="L135" s="88" t="s">
        <v>1059</v>
      </c>
      <c r="M135" s="88">
        <v>41230470</v>
      </c>
      <c r="N135" s="84">
        <v>2015</v>
      </c>
      <c r="O135" s="87">
        <v>2.7839999999999998</v>
      </c>
      <c r="P135" s="72" t="s">
        <v>933</v>
      </c>
      <c r="Q135" s="85">
        <v>0.73</v>
      </c>
      <c r="R135" s="76" t="s">
        <v>929</v>
      </c>
      <c r="S135" s="73" t="s">
        <v>927</v>
      </c>
      <c r="T135" s="100" t="s">
        <v>923</v>
      </c>
      <c r="U135" s="102"/>
    </row>
    <row r="136" spans="1:21" ht="15" customHeight="1" x14ac:dyDescent="0.25">
      <c r="A136" s="4">
        <v>135</v>
      </c>
      <c r="B136" s="72" t="s">
        <v>15</v>
      </c>
      <c r="C136" s="67" t="s">
        <v>583</v>
      </c>
      <c r="D136" s="72" t="s">
        <v>511</v>
      </c>
      <c r="E136" s="84" t="s">
        <v>469</v>
      </c>
      <c r="F136" s="84" t="s">
        <v>1064</v>
      </c>
      <c r="G136" s="84" t="s">
        <v>1065</v>
      </c>
      <c r="H136" s="84" t="s">
        <v>1055</v>
      </c>
      <c r="I136" s="84" t="s">
        <v>935</v>
      </c>
      <c r="J136" s="72" t="s">
        <v>16</v>
      </c>
      <c r="K136" s="84" t="s">
        <v>306</v>
      </c>
      <c r="L136" s="88" t="s">
        <v>1059</v>
      </c>
      <c r="M136" s="88">
        <v>41230215</v>
      </c>
      <c r="N136" s="84">
        <v>2015</v>
      </c>
      <c r="O136" s="87">
        <v>2.7839999999999998</v>
      </c>
      <c r="P136" s="72" t="s">
        <v>933</v>
      </c>
      <c r="Q136" s="85">
        <v>0.73</v>
      </c>
      <c r="R136" s="76" t="s">
        <v>929</v>
      </c>
      <c r="S136" s="73" t="s">
        <v>927</v>
      </c>
      <c r="T136" s="100" t="s">
        <v>923</v>
      </c>
      <c r="U136" s="102"/>
    </row>
    <row r="137" spans="1:21" ht="15" customHeight="1" x14ac:dyDescent="0.25">
      <c r="A137" s="4">
        <v>136</v>
      </c>
      <c r="B137" s="72" t="s">
        <v>15</v>
      </c>
      <c r="C137" s="67" t="s">
        <v>583</v>
      </c>
      <c r="D137" s="72" t="s">
        <v>511</v>
      </c>
      <c r="E137" s="84" t="s">
        <v>469</v>
      </c>
      <c r="F137" s="84" t="s">
        <v>1066</v>
      </c>
      <c r="G137" s="84" t="s">
        <v>1067</v>
      </c>
      <c r="H137" s="84" t="s">
        <v>1055</v>
      </c>
      <c r="I137" s="84" t="s">
        <v>935</v>
      </c>
      <c r="J137" s="72" t="s">
        <v>16</v>
      </c>
      <c r="K137" s="84" t="s">
        <v>306</v>
      </c>
      <c r="L137" s="88" t="s">
        <v>1059</v>
      </c>
      <c r="M137" s="88">
        <v>41230469</v>
      </c>
      <c r="N137" s="84">
        <v>2015</v>
      </c>
      <c r="O137" s="87">
        <v>2.7839999999999998</v>
      </c>
      <c r="P137" s="72" t="s">
        <v>933</v>
      </c>
      <c r="Q137" s="85">
        <v>0.73</v>
      </c>
      <c r="R137" s="76" t="s">
        <v>929</v>
      </c>
      <c r="S137" s="73" t="s">
        <v>927</v>
      </c>
      <c r="T137" s="100" t="s">
        <v>923</v>
      </c>
      <c r="U137" s="102"/>
    </row>
    <row r="138" spans="1:21" ht="15" customHeight="1" x14ac:dyDescent="0.25">
      <c r="A138" s="4">
        <v>137</v>
      </c>
      <c r="B138" s="72" t="s">
        <v>15</v>
      </c>
      <c r="C138" s="67" t="s">
        <v>583</v>
      </c>
      <c r="D138" s="72" t="s">
        <v>511</v>
      </c>
      <c r="E138" s="84" t="s">
        <v>469</v>
      </c>
      <c r="F138" s="84" t="s">
        <v>487</v>
      </c>
      <c r="G138" s="84" t="s">
        <v>488</v>
      </c>
      <c r="H138" s="84" t="s">
        <v>1068</v>
      </c>
      <c r="I138" s="84" t="s">
        <v>935</v>
      </c>
      <c r="J138" s="72" t="s">
        <v>16</v>
      </c>
      <c r="K138" s="84" t="s">
        <v>38</v>
      </c>
      <c r="L138" s="88" t="s">
        <v>238</v>
      </c>
      <c r="M138" s="88" t="s">
        <v>1069</v>
      </c>
      <c r="N138" s="84">
        <v>2015</v>
      </c>
      <c r="O138" s="87">
        <v>5</v>
      </c>
      <c r="P138" s="72" t="s">
        <v>933</v>
      </c>
      <c r="Q138" s="85">
        <v>1.4</v>
      </c>
      <c r="R138" s="76" t="s">
        <v>929</v>
      </c>
      <c r="S138" s="73" t="s">
        <v>927</v>
      </c>
      <c r="T138" s="100" t="s">
        <v>923</v>
      </c>
      <c r="U138" s="102"/>
    </row>
    <row r="139" spans="1:21" ht="15" customHeight="1" x14ac:dyDescent="0.25">
      <c r="A139" s="4">
        <v>138</v>
      </c>
      <c r="B139" s="72" t="s">
        <v>15</v>
      </c>
      <c r="C139" s="67" t="s">
        <v>583</v>
      </c>
      <c r="D139" s="72" t="s">
        <v>511</v>
      </c>
      <c r="E139" s="84" t="s">
        <v>469</v>
      </c>
      <c r="F139" s="84" t="s">
        <v>1070</v>
      </c>
      <c r="G139" s="84" t="s">
        <v>1071</v>
      </c>
      <c r="H139" s="84" t="s">
        <v>1055</v>
      </c>
      <c r="I139" s="84" t="s">
        <v>935</v>
      </c>
      <c r="J139" s="72" t="s">
        <v>16</v>
      </c>
      <c r="K139" s="84" t="s">
        <v>306</v>
      </c>
      <c r="L139" s="88" t="s">
        <v>1059</v>
      </c>
      <c r="M139" s="88">
        <v>41230300</v>
      </c>
      <c r="N139" s="84">
        <v>2015</v>
      </c>
      <c r="O139" s="87">
        <v>2.7839999999999998</v>
      </c>
      <c r="P139" s="72" t="s">
        <v>933</v>
      </c>
      <c r="Q139" s="85">
        <v>0.73</v>
      </c>
      <c r="R139" s="76" t="s">
        <v>929</v>
      </c>
      <c r="S139" s="73" t="s">
        <v>927</v>
      </c>
      <c r="T139" s="100" t="s">
        <v>923</v>
      </c>
      <c r="U139" s="102"/>
    </row>
    <row r="140" spans="1:21" ht="15" customHeight="1" x14ac:dyDescent="0.25">
      <c r="A140" s="4">
        <v>139</v>
      </c>
      <c r="B140" s="72" t="s">
        <v>15</v>
      </c>
      <c r="C140" s="67" t="s">
        <v>583</v>
      </c>
      <c r="D140" s="72" t="s">
        <v>511</v>
      </c>
      <c r="E140" s="84" t="s">
        <v>469</v>
      </c>
      <c r="F140" s="84" t="s">
        <v>1072</v>
      </c>
      <c r="G140" s="84" t="s">
        <v>1073</v>
      </c>
      <c r="H140" s="84" t="s">
        <v>1055</v>
      </c>
      <c r="I140" s="84" t="s">
        <v>935</v>
      </c>
      <c r="J140" s="72" t="s">
        <v>16</v>
      </c>
      <c r="K140" s="84" t="s">
        <v>306</v>
      </c>
      <c r="L140" s="88" t="s">
        <v>1059</v>
      </c>
      <c r="M140" s="88">
        <v>41230290</v>
      </c>
      <c r="N140" s="84">
        <v>2015</v>
      </c>
      <c r="O140" s="87">
        <v>2.7839999999999998</v>
      </c>
      <c r="P140" s="72" t="s">
        <v>933</v>
      </c>
      <c r="Q140" s="85">
        <v>0.73</v>
      </c>
      <c r="R140" s="76" t="s">
        <v>929</v>
      </c>
      <c r="S140" s="73" t="s">
        <v>927</v>
      </c>
      <c r="T140" s="100" t="s">
        <v>923</v>
      </c>
      <c r="U140" s="102"/>
    </row>
    <row r="141" spans="1:21" ht="15" customHeight="1" x14ac:dyDescent="0.25">
      <c r="A141" s="4">
        <v>140</v>
      </c>
      <c r="B141" s="72" t="s">
        <v>15</v>
      </c>
      <c r="C141" s="67" t="s">
        <v>583</v>
      </c>
      <c r="D141" s="72" t="s">
        <v>511</v>
      </c>
      <c r="E141" s="84" t="s">
        <v>469</v>
      </c>
      <c r="F141" s="84" t="s">
        <v>1074</v>
      </c>
      <c r="G141" s="84" t="s">
        <v>1075</v>
      </c>
      <c r="H141" s="84" t="s">
        <v>1055</v>
      </c>
      <c r="I141" s="84" t="s">
        <v>935</v>
      </c>
      <c r="J141" s="72" t="s">
        <v>16</v>
      </c>
      <c r="K141" s="84" t="s">
        <v>306</v>
      </c>
      <c r="L141" s="88" t="s">
        <v>1059</v>
      </c>
      <c r="M141" s="88">
        <v>41230234</v>
      </c>
      <c r="N141" s="84">
        <v>2015</v>
      </c>
      <c r="O141" s="87">
        <v>2.7839999999999998</v>
      </c>
      <c r="P141" s="72" t="s">
        <v>933</v>
      </c>
      <c r="Q141" s="85">
        <v>0.73</v>
      </c>
      <c r="R141" s="76" t="s">
        <v>929</v>
      </c>
      <c r="S141" s="73" t="s">
        <v>927</v>
      </c>
      <c r="T141" s="100" t="s">
        <v>923</v>
      </c>
      <c r="U141" s="102"/>
    </row>
    <row r="142" spans="1:21" ht="15" customHeight="1" x14ac:dyDescent="0.25">
      <c r="A142" s="4">
        <v>141</v>
      </c>
      <c r="B142" s="72" t="s">
        <v>15</v>
      </c>
      <c r="C142" s="67" t="s">
        <v>583</v>
      </c>
      <c r="D142" s="72" t="s">
        <v>511</v>
      </c>
      <c r="E142" s="84" t="s">
        <v>469</v>
      </c>
      <c r="F142" s="84" t="s">
        <v>1076</v>
      </c>
      <c r="G142" s="84" t="s">
        <v>1077</v>
      </c>
      <c r="H142" s="84" t="s">
        <v>1055</v>
      </c>
      <c r="I142" s="84" t="s">
        <v>935</v>
      </c>
      <c r="J142" s="72" t="s">
        <v>16</v>
      </c>
      <c r="K142" s="84" t="s">
        <v>306</v>
      </c>
      <c r="L142" s="88" t="s">
        <v>1059</v>
      </c>
      <c r="M142" s="88">
        <v>41230467</v>
      </c>
      <c r="N142" s="84">
        <v>2015</v>
      </c>
      <c r="O142" s="87">
        <v>2.7839999999999998</v>
      </c>
      <c r="P142" s="72" t="s">
        <v>933</v>
      </c>
      <c r="Q142" s="85">
        <v>0.73</v>
      </c>
      <c r="R142" s="76" t="s">
        <v>929</v>
      </c>
      <c r="S142" s="73" t="s">
        <v>927</v>
      </c>
      <c r="T142" s="100" t="s">
        <v>923</v>
      </c>
      <c r="U142" s="102"/>
    </row>
    <row r="143" spans="1:21" ht="15" customHeight="1" x14ac:dyDescent="0.25">
      <c r="A143" s="4">
        <v>142</v>
      </c>
      <c r="B143" s="72" t="s">
        <v>15</v>
      </c>
      <c r="C143" s="67" t="s">
        <v>583</v>
      </c>
      <c r="D143" s="72" t="s">
        <v>511</v>
      </c>
      <c r="E143" s="84" t="s">
        <v>469</v>
      </c>
      <c r="F143" s="84" t="s">
        <v>1078</v>
      </c>
      <c r="G143" s="84" t="s">
        <v>1079</v>
      </c>
      <c r="H143" s="84" t="s">
        <v>1055</v>
      </c>
      <c r="I143" s="84" t="s">
        <v>935</v>
      </c>
      <c r="J143" s="72" t="s">
        <v>16</v>
      </c>
      <c r="K143" s="84" t="s">
        <v>306</v>
      </c>
      <c r="L143" s="88" t="s">
        <v>1059</v>
      </c>
      <c r="M143" s="88">
        <v>41730043</v>
      </c>
      <c r="N143" s="84">
        <v>2015</v>
      </c>
      <c r="O143" s="87">
        <v>2.7839999999999998</v>
      </c>
      <c r="P143" s="72" t="s">
        <v>933</v>
      </c>
      <c r="Q143" s="85">
        <v>0.73</v>
      </c>
      <c r="R143" s="76" t="s">
        <v>929</v>
      </c>
      <c r="S143" s="73" t="s">
        <v>927</v>
      </c>
      <c r="T143" s="100" t="s">
        <v>923</v>
      </c>
      <c r="U143" s="102"/>
    </row>
    <row r="144" spans="1:21" ht="15" customHeight="1" x14ac:dyDescent="0.25">
      <c r="A144" s="4">
        <v>143</v>
      </c>
      <c r="B144" s="72" t="s">
        <v>15</v>
      </c>
      <c r="C144" s="67" t="s">
        <v>583</v>
      </c>
      <c r="D144" s="72" t="s">
        <v>511</v>
      </c>
      <c r="E144" s="84" t="s">
        <v>469</v>
      </c>
      <c r="F144" s="84" t="s">
        <v>1080</v>
      </c>
      <c r="G144" s="84" t="s">
        <v>1081</v>
      </c>
      <c r="H144" s="84" t="s">
        <v>1055</v>
      </c>
      <c r="I144" s="84" t="s">
        <v>935</v>
      </c>
      <c r="J144" s="72" t="s">
        <v>16</v>
      </c>
      <c r="K144" s="84" t="s">
        <v>306</v>
      </c>
      <c r="L144" s="88" t="s">
        <v>1059</v>
      </c>
      <c r="M144" s="88">
        <v>41230475</v>
      </c>
      <c r="N144" s="84">
        <v>2015</v>
      </c>
      <c r="O144" s="87">
        <v>2.7839999999999998</v>
      </c>
      <c r="P144" s="72" t="s">
        <v>933</v>
      </c>
      <c r="Q144" s="85">
        <v>0.73</v>
      </c>
      <c r="R144" s="76" t="s">
        <v>929</v>
      </c>
      <c r="S144" s="73" t="s">
        <v>927</v>
      </c>
      <c r="T144" s="100" t="s">
        <v>923</v>
      </c>
      <c r="U144" s="102"/>
    </row>
    <row r="145" spans="1:21" ht="15" customHeight="1" x14ac:dyDescent="0.25">
      <c r="A145" s="4">
        <v>144</v>
      </c>
      <c r="B145" s="72" t="s">
        <v>15</v>
      </c>
      <c r="C145" s="67" t="s">
        <v>583</v>
      </c>
      <c r="D145" s="72" t="s">
        <v>511</v>
      </c>
      <c r="E145" s="84" t="s">
        <v>469</v>
      </c>
      <c r="F145" s="84" t="s">
        <v>1082</v>
      </c>
      <c r="G145" s="84" t="s">
        <v>1083</v>
      </c>
      <c r="H145" s="84" t="s">
        <v>1055</v>
      </c>
      <c r="I145" s="84" t="s">
        <v>935</v>
      </c>
      <c r="J145" s="72" t="s">
        <v>16</v>
      </c>
      <c r="K145" s="84" t="s">
        <v>306</v>
      </c>
      <c r="L145" s="88" t="s">
        <v>1059</v>
      </c>
      <c r="M145" s="88">
        <v>41730125</v>
      </c>
      <c r="N145" s="84">
        <v>2015</v>
      </c>
      <c r="O145" s="87">
        <v>2.7839999999999998</v>
      </c>
      <c r="P145" s="72" t="s">
        <v>933</v>
      </c>
      <c r="Q145" s="85">
        <v>0.73</v>
      </c>
      <c r="R145" s="76" t="s">
        <v>929</v>
      </c>
      <c r="S145" s="73" t="s">
        <v>927</v>
      </c>
      <c r="T145" s="100" t="s">
        <v>923</v>
      </c>
      <c r="U145" s="102"/>
    </row>
    <row r="146" spans="1:21" ht="15" customHeight="1" x14ac:dyDescent="0.25">
      <c r="A146" s="4">
        <v>145</v>
      </c>
      <c r="B146" s="72" t="s">
        <v>15</v>
      </c>
      <c r="C146" s="67" t="s">
        <v>583</v>
      </c>
      <c r="D146" s="72" t="s">
        <v>511</v>
      </c>
      <c r="E146" s="84" t="s">
        <v>469</v>
      </c>
      <c r="F146" s="84" t="s">
        <v>1084</v>
      </c>
      <c r="G146" s="84" t="s">
        <v>1085</v>
      </c>
      <c r="H146" s="84" t="s">
        <v>20</v>
      </c>
      <c r="I146" s="84" t="s">
        <v>935</v>
      </c>
      <c r="J146" s="72" t="s">
        <v>16</v>
      </c>
      <c r="K146" s="84" t="s">
        <v>489</v>
      </c>
      <c r="L146" s="88" t="s">
        <v>17</v>
      </c>
      <c r="M146" s="88" t="s">
        <v>17</v>
      </c>
      <c r="N146" s="84">
        <v>2015</v>
      </c>
      <c r="O146" s="87" t="s">
        <v>17</v>
      </c>
      <c r="P146" s="72" t="s">
        <v>933</v>
      </c>
      <c r="Q146" s="85" t="s">
        <v>17</v>
      </c>
      <c r="R146" s="76" t="s">
        <v>929</v>
      </c>
      <c r="S146" s="73" t="s">
        <v>927</v>
      </c>
      <c r="T146" s="100" t="s">
        <v>923</v>
      </c>
      <c r="U146" s="103" t="s">
        <v>1089</v>
      </c>
    </row>
    <row r="147" spans="1:21" ht="15" customHeight="1" x14ac:dyDescent="0.25">
      <c r="A147" s="4">
        <v>146</v>
      </c>
      <c r="B147" s="72" t="s">
        <v>15</v>
      </c>
      <c r="C147" s="67" t="s">
        <v>583</v>
      </c>
      <c r="D147" s="72" t="s">
        <v>511</v>
      </c>
      <c r="E147" s="84" t="s">
        <v>469</v>
      </c>
      <c r="F147" s="84" t="s">
        <v>1084</v>
      </c>
      <c r="G147" s="84" t="s">
        <v>1086</v>
      </c>
      <c r="H147" s="84" t="s">
        <v>20</v>
      </c>
      <c r="I147" s="84" t="s">
        <v>935</v>
      </c>
      <c r="J147" s="72" t="s">
        <v>16</v>
      </c>
      <c r="K147" s="84" t="s">
        <v>489</v>
      </c>
      <c r="L147" s="88" t="s">
        <v>17</v>
      </c>
      <c r="M147" s="88" t="s">
        <v>17</v>
      </c>
      <c r="N147" s="84">
        <v>2015</v>
      </c>
      <c r="O147" s="87" t="s">
        <v>17</v>
      </c>
      <c r="P147" s="72" t="s">
        <v>933</v>
      </c>
      <c r="Q147" s="85" t="s">
        <v>17</v>
      </c>
      <c r="R147" s="76" t="s">
        <v>929</v>
      </c>
      <c r="S147" s="73" t="s">
        <v>927</v>
      </c>
      <c r="T147" s="100" t="s">
        <v>923</v>
      </c>
      <c r="U147" s="103" t="s">
        <v>1090</v>
      </c>
    </row>
    <row r="148" spans="1:21" ht="15" customHeight="1" x14ac:dyDescent="0.25">
      <c r="A148" s="4">
        <v>147</v>
      </c>
      <c r="B148" s="72" t="s">
        <v>15</v>
      </c>
      <c r="C148" s="67" t="s">
        <v>583</v>
      </c>
      <c r="D148" s="72" t="s">
        <v>511</v>
      </c>
      <c r="E148" s="84" t="s">
        <v>469</v>
      </c>
      <c r="F148" s="84" t="s">
        <v>1084</v>
      </c>
      <c r="G148" s="84" t="s">
        <v>1087</v>
      </c>
      <c r="H148" s="84" t="s">
        <v>20</v>
      </c>
      <c r="I148" s="84" t="s">
        <v>935</v>
      </c>
      <c r="J148" s="72" t="s">
        <v>16</v>
      </c>
      <c r="K148" s="84" t="s">
        <v>1088</v>
      </c>
      <c r="L148" s="88" t="s">
        <v>17</v>
      </c>
      <c r="M148" s="88" t="s">
        <v>17</v>
      </c>
      <c r="N148" s="84">
        <v>2015</v>
      </c>
      <c r="O148" s="87" t="s">
        <v>17</v>
      </c>
      <c r="P148" s="72" t="s">
        <v>17</v>
      </c>
      <c r="Q148" s="85" t="s">
        <v>17</v>
      </c>
      <c r="R148" s="76" t="s">
        <v>929</v>
      </c>
      <c r="S148" s="73" t="s">
        <v>927</v>
      </c>
      <c r="T148" s="100" t="s">
        <v>923</v>
      </c>
      <c r="U148" s="103" t="s">
        <v>1091</v>
      </c>
    </row>
    <row r="149" spans="1:21" ht="15" customHeight="1" x14ac:dyDescent="0.25">
      <c r="A149" s="4">
        <v>148</v>
      </c>
      <c r="B149" s="5" t="s">
        <v>15</v>
      </c>
      <c r="C149" s="67" t="s">
        <v>583</v>
      </c>
      <c r="D149" s="5" t="s">
        <v>511</v>
      </c>
      <c r="E149" s="68" t="s">
        <v>407</v>
      </c>
      <c r="F149" s="68" t="s">
        <v>414</v>
      </c>
      <c r="G149" s="68" t="s">
        <v>415</v>
      </c>
      <c r="H149" s="69" t="s">
        <v>503</v>
      </c>
      <c r="I149" s="10" t="s">
        <v>935</v>
      </c>
      <c r="J149" s="68" t="s">
        <v>16</v>
      </c>
      <c r="K149" s="70" t="s">
        <v>23</v>
      </c>
      <c r="L149" s="68" t="s">
        <v>504</v>
      </c>
      <c r="M149" s="68">
        <v>922776</v>
      </c>
      <c r="N149" s="68">
        <v>2009</v>
      </c>
      <c r="O149" s="71">
        <v>10</v>
      </c>
      <c r="P149" s="72" t="s">
        <v>930</v>
      </c>
      <c r="Q149" s="73">
        <v>2.8</v>
      </c>
      <c r="R149" s="74">
        <f>(2088*Q149)/1000</f>
        <v>5.8464</v>
      </c>
      <c r="S149" s="75" t="s">
        <v>926</v>
      </c>
      <c r="T149" s="99" t="s">
        <v>923</v>
      </c>
      <c r="U149" s="102"/>
    </row>
    <row r="150" spans="1:21" ht="15" customHeight="1" x14ac:dyDescent="0.25">
      <c r="A150" s="4">
        <v>149</v>
      </c>
      <c r="B150" s="5" t="s">
        <v>15</v>
      </c>
      <c r="C150" s="67" t="s">
        <v>583</v>
      </c>
      <c r="D150" s="5" t="s">
        <v>511</v>
      </c>
      <c r="E150" s="68" t="s">
        <v>407</v>
      </c>
      <c r="F150" s="68" t="s">
        <v>414</v>
      </c>
      <c r="G150" s="68" t="s">
        <v>415</v>
      </c>
      <c r="H150" s="69" t="s">
        <v>503</v>
      </c>
      <c r="I150" s="10" t="s">
        <v>935</v>
      </c>
      <c r="J150" s="68" t="s">
        <v>16</v>
      </c>
      <c r="K150" s="70" t="s">
        <v>23</v>
      </c>
      <c r="L150" s="68" t="s">
        <v>504</v>
      </c>
      <c r="M150" s="68">
        <v>811424</v>
      </c>
      <c r="N150" s="68">
        <v>2004</v>
      </c>
      <c r="O150" s="71">
        <v>10</v>
      </c>
      <c r="P150" s="72" t="s">
        <v>930</v>
      </c>
      <c r="Q150" s="73">
        <v>2.8</v>
      </c>
      <c r="R150" s="78">
        <f>(2088*Q150)/1000</f>
        <v>5.8464</v>
      </c>
      <c r="S150" s="75" t="s">
        <v>926</v>
      </c>
      <c r="T150" s="99" t="s">
        <v>923</v>
      </c>
      <c r="U150" s="102"/>
    </row>
    <row r="151" spans="1:21" ht="15" customHeight="1" x14ac:dyDescent="0.25">
      <c r="A151" s="4">
        <v>150</v>
      </c>
      <c r="B151" s="5" t="s">
        <v>15</v>
      </c>
      <c r="C151" s="67" t="s">
        <v>583</v>
      </c>
      <c r="D151" s="5" t="s">
        <v>511</v>
      </c>
      <c r="E151" s="68" t="s">
        <v>407</v>
      </c>
      <c r="F151" s="68" t="s">
        <v>414</v>
      </c>
      <c r="G151" s="68" t="s">
        <v>415</v>
      </c>
      <c r="H151" s="69" t="s">
        <v>503</v>
      </c>
      <c r="I151" s="10" t="s">
        <v>935</v>
      </c>
      <c r="J151" s="68" t="s">
        <v>16</v>
      </c>
      <c r="K151" s="70" t="s">
        <v>23</v>
      </c>
      <c r="L151" s="68" t="s">
        <v>904</v>
      </c>
      <c r="M151" s="68" t="s">
        <v>916</v>
      </c>
      <c r="N151" s="68">
        <v>2019</v>
      </c>
      <c r="O151" s="71">
        <v>3.5</v>
      </c>
      <c r="P151" s="84" t="s">
        <v>699</v>
      </c>
      <c r="Q151" s="73">
        <v>0.55000000000000004</v>
      </c>
      <c r="R151" s="76" t="s">
        <v>929</v>
      </c>
      <c r="S151" s="73" t="s">
        <v>927</v>
      </c>
      <c r="T151" s="100" t="s">
        <v>923</v>
      </c>
      <c r="U151" s="102"/>
    </row>
    <row r="152" spans="1:21" ht="15" customHeight="1" x14ac:dyDescent="0.25">
      <c r="A152" s="4">
        <v>151</v>
      </c>
      <c r="B152" s="5" t="s">
        <v>15</v>
      </c>
      <c r="C152" s="67" t="s">
        <v>583</v>
      </c>
      <c r="D152" s="5" t="s">
        <v>511</v>
      </c>
      <c r="E152" s="68" t="s">
        <v>407</v>
      </c>
      <c r="F152" s="68" t="s">
        <v>414</v>
      </c>
      <c r="G152" s="68" t="s">
        <v>415</v>
      </c>
      <c r="H152" s="69" t="s">
        <v>503</v>
      </c>
      <c r="I152" s="10" t="s">
        <v>935</v>
      </c>
      <c r="J152" s="68" t="s">
        <v>16</v>
      </c>
      <c r="K152" s="70" t="s">
        <v>290</v>
      </c>
      <c r="L152" s="68" t="s">
        <v>917</v>
      </c>
      <c r="M152" s="68" t="s">
        <v>17</v>
      </c>
      <c r="N152" s="68">
        <v>2009</v>
      </c>
      <c r="O152" s="71">
        <v>3.6</v>
      </c>
      <c r="P152" s="72" t="s">
        <v>930</v>
      </c>
      <c r="Q152" s="73">
        <v>1.23</v>
      </c>
      <c r="R152" s="76" t="s">
        <v>929</v>
      </c>
      <c r="S152" s="73" t="s">
        <v>927</v>
      </c>
      <c r="T152" s="99" t="s">
        <v>923</v>
      </c>
      <c r="U152" s="102"/>
    </row>
    <row r="153" spans="1:21" ht="15" customHeight="1" x14ac:dyDescent="0.25">
      <c r="A153" s="4">
        <v>152</v>
      </c>
      <c r="B153" s="5" t="s">
        <v>15</v>
      </c>
      <c r="C153" s="67" t="s">
        <v>583</v>
      </c>
      <c r="D153" s="5" t="s">
        <v>511</v>
      </c>
      <c r="E153" s="68" t="s">
        <v>350</v>
      </c>
      <c r="F153" s="68" t="s">
        <v>375</v>
      </c>
      <c r="G153" s="68" t="s">
        <v>505</v>
      </c>
      <c r="H153" s="69" t="s">
        <v>503</v>
      </c>
      <c r="I153" s="10" t="s">
        <v>935</v>
      </c>
      <c r="J153" s="68" t="s">
        <v>16</v>
      </c>
      <c r="K153" s="70" t="s">
        <v>290</v>
      </c>
      <c r="L153" s="68" t="s">
        <v>363</v>
      </c>
      <c r="M153" s="68" t="s">
        <v>506</v>
      </c>
      <c r="N153" s="68">
        <v>2012</v>
      </c>
      <c r="O153" s="71">
        <v>3.4</v>
      </c>
      <c r="P153" s="72" t="s">
        <v>930</v>
      </c>
      <c r="Q153" s="73">
        <v>0.8</v>
      </c>
      <c r="R153" s="76" t="s">
        <v>929</v>
      </c>
      <c r="S153" s="73" t="s">
        <v>927</v>
      </c>
      <c r="T153" s="99" t="s">
        <v>923</v>
      </c>
      <c r="U153" s="102"/>
    </row>
    <row r="154" spans="1:21" ht="15" customHeight="1" x14ac:dyDescent="0.25">
      <c r="A154" s="4">
        <v>153</v>
      </c>
      <c r="B154" s="5" t="s">
        <v>15</v>
      </c>
      <c r="C154" s="67" t="s">
        <v>583</v>
      </c>
      <c r="D154" s="5" t="s">
        <v>511</v>
      </c>
      <c r="E154" s="68" t="s">
        <v>420</v>
      </c>
      <c r="F154" s="68" t="s">
        <v>507</v>
      </c>
      <c r="G154" s="68" t="s">
        <v>507</v>
      </c>
      <c r="H154" s="69" t="s">
        <v>435</v>
      </c>
      <c r="I154" s="10" t="s">
        <v>935</v>
      </c>
      <c r="J154" s="68" t="s">
        <v>16</v>
      </c>
      <c r="K154" s="70" t="s">
        <v>454</v>
      </c>
      <c r="L154" s="68" t="s">
        <v>508</v>
      </c>
      <c r="M154" s="68" t="s">
        <v>509</v>
      </c>
      <c r="N154" s="68">
        <v>2012</v>
      </c>
      <c r="O154" s="71">
        <v>3.5</v>
      </c>
      <c r="P154" s="72" t="s">
        <v>930</v>
      </c>
      <c r="Q154" s="73">
        <v>0.93</v>
      </c>
      <c r="R154" s="76" t="s">
        <v>929</v>
      </c>
      <c r="S154" s="73" t="s">
        <v>927</v>
      </c>
      <c r="T154" s="99" t="s">
        <v>923</v>
      </c>
      <c r="U154" s="102"/>
    </row>
    <row r="155" spans="1:21" ht="15" customHeight="1" x14ac:dyDescent="0.25">
      <c r="A155" s="4">
        <v>154</v>
      </c>
      <c r="B155" s="5" t="s">
        <v>15</v>
      </c>
      <c r="C155" s="67" t="s">
        <v>583</v>
      </c>
      <c r="D155" s="5" t="s">
        <v>511</v>
      </c>
      <c r="E155" s="68" t="s">
        <v>374</v>
      </c>
      <c r="F155" s="68" t="s">
        <v>386</v>
      </c>
      <c r="G155" s="68" t="s">
        <v>387</v>
      </c>
      <c r="H155" s="69" t="s">
        <v>918</v>
      </c>
      <c r="I155" s="10" t="s">
        <v>935</v>
      </c>
      <c r="J155" s="68" t="s">
        <v>16</v>
      </c>
      <c r="K155" s="70" t="s">
        <v>256</v>
      </c>
      <c r="L155" s="68" t="s">
        <v>376</v>
      </c>
      <c r="M155" s="68" t="s">
        <v>17</v>
      </c>
      <c r="N155" s="68">
        <v>2014</v>
      </c>
      <c r="O155" s="71">
        <v>5</v>
      </c>
      <c r="P155" s="72" t="s">
        <v>930</v>
      </c>
      <c r="Q155" s="73">
        <v>1.4</v>
      </c>
      <c r="R155" s="76" t="s">
        <v>929</v>
      </c>
      <c r="S155" s="73" t="s">
        <v>927</v>
      </c>
      <c r="T155" s="99" t="s">
        <v>923</v>
      </c>
      <c r="U155" s="102"/>
    </row>
    <row r="156" spans="1:21" ht="15" customHeight="1" x14ac:dyDescent="0.25">
      <c r="A156" s="4">
        <v>155</v>
      </c>
      <c r="B156" s="5" t="s">
        <v>15</v>
      </c>
      <c r="C156" s="67" t="s">
        <v>583</v>
      </c>
      <c r="D156" s="5" t="s">
        <v>511</v>
      </c>
      <c r="E156" s="68" t="s">
        <v>308</v>
      </c>
      <c r="F156" s="68" t="s">
        <v>305</v>
      </c>
      <c r="G156" s="68" t="s">
        <v>314</v>
      </c>
      <c r="H156" s="69" t="s">
        <v>315</v>
      </c>
      <c r="I156" s="10" t="s">
        <v>935</v>
      </c>
      <c r="J156" s="68" t="s">
        <v>16</v>
      </c>
      <c r="K156" s="70" t="s">
        <v>38</v>
      </c>
      <c r="L156" s="68" t="s">
        <v>919</v>
      </c>
      <c r="M156" s="68" t="s">
        <v>17</v>
      </c>
      <c r="N156" s="68">
        <v>2015</v>
      </c>
      <c r="O156" s="71">
        <v>10</v>
      </c>
      <c r="P156" s="72" t="s">
        <v>930</v>
      </c>
      <c r="Q156" s="73">
        <v>3</v>
      </c>
      <c r="R156" s="74">
        <f t="shared" ref="R156" si="0">(2088*Q156)/1000</f>
        <v>6.2640000000000002</v>
      </c>
      <c r="S156" s="75" t="s">
        <v>926</v>
      </c>
      <c r="T156" s="99" t="s">
        <v>923</v>
      </c>
      <c r="U156" s="102"/>
    </row>
    <row r="157" spans="1:21" s="2" customFormat="1" ht="15" customHeight="1" x14ac:dyDescent="0.25">
      <c r="A157" s="4">
        <v>156</v>
      </c>
      <c r="B157" s="147" t="s">
        <v>15</v>
      </c>
      <c r="C157" s="147" t="s">
        <v>583</v>
      </c>
      <c r="D157" s="15" t="s">
        <v>510</v>
      </c>
      <c r="E157" s="148" t="s">
        <v>157</v>
      </c>
      <c r="F157" s="147" t="s">
        <v>1107</v>
      </c>
      <c r="G157" s="147" t="s">
        <v>1108</v>
      </c>
      <c r="H157" s="147" t="s">
        <v>1109</v>
      </c>
      <c r="I157" s="147" t="s">
        <v>935</v>
      </c>
      <c r="J157" s="147" t="s">
        <v>16</v>
      </c>
      <c r="K157" s="147" t="s">
        <v>23</v>
      </c>
      <c r="L157" s="147"/>
      <c r="M157" s="149"/>
      <c r="N157" s="149"/>
      <c r="O157" s="150"/>
      <c r="P157" s="151"/>
      <c r="Q157" s="152"/>
      <c r="R157" s="153"/>
      <c r="S157" s="152"/>
      <c r="T157" s="154"/>
      <c r="U157" s="155"/>
    </row>
    <row r="158" spans="1:21" ht="15" customHeight="1" x14ac:dyDescent="0.25">
      <c r="A158" s="4">
        <v>157</v>
      </c>
      <c r="B158" s="15" t="s">
        <v>15</v>
      </c>
      <c r="C158" s="28" t="s">
        <v>583</v>
      </c>
      <c r="D158" s="15" t="s">
        <v>510</v>
      </c>
      <c r="E158" s="42" t="s">
        <v>157</v>
      </c>
      <c r="F158" s="29" t="s">
        <v>155</v>
      </c>
      <c r="G158" s="24" t="s">
        <v>161</v>
      </c>
      <c r="H158" s="43" t="s">
        <v>162</v>
      </c>
      <c r="I158" s="16" t="s">
        <v>935</v>
      </c>
      <c r="J158" s="23" t="s">
        <v>16</v>
      </c>
      <c r="K158" s="13" t="s">
        <v>154</v>
      </c>
      <c r="L158" s="44" t="s">
        <v>158</v>
      </c>
      <c r="M158" s="29" t="s">
        <v>159</v>
      </c>
      <c r="N158" s="24">
        <v>2016</v>
      </c>
      <c r="O158" s="26">
        <v>10.5</v>
      </c>
      <c r="P158" s="23" t="s">
        <v>930</v>
      </c>
      <c r="Q158" s="27">
        <v>3.5</v>
      </c>
      <c r="R158" s="40">
        <f>(2088*Q158)/1000</f>
        <v>7.3079999999999998</v>
      </c>
      <c r="S158" s="41" t="s">
        <v>926</v>
      </c>
      <c r="T158" s="99" t="s">
        <v>923</v>
      </c>
      <c r="U158" s="102"/>
    </row>
    <row r="159" spans="1:21" ht="15" customHeight="1" x14ac:dyDescent="0.25">
      <c r="A159" s="4">
        <v>158</v>
      </c>
      <c r="B159" s="23" t="s">
        <v>15</v>
      </c>
      <c r="C159" s="28" t="s">
        <v>583</v>
      </c>
      <c r="D159" s="23" t="s">
        <v>510</v>
      </c>
      <c r="E159" s="42" t="s">
        <v>156</v>
      </c>
      <c r="F159" s="29" t="s">
        <v>155</v>
      </c>
      <c r="G159" s="24" t="s">
        <v>161</v>
      </c>
      <c r="H159" s="43" t="s">
        <v>740</v>
      </c>
      <c r="I159" s="16" t="s">
        <v>935</v>
      </c>
      <c r="J159" s="23" t="s">
        <v>16</v>
      </c>
      <c r="K159" s="13" t="s">
        <v>154</v>
      </c>
      <c r="L159" s="45" t="s">
        <v>741</v>
      </c>
      <c r="M159" s="29" t="s">
        <v>160</v>
      </c>
      <c r="N159" s="24">
        <v>2008</v>
      </c>
      <c r="O159" s="26">
        <v>10.5</v>
      </c>
      <c r="P159" s="23" t="s">
        <v>930</v>
      </c>
      <c r="Q159" s="27">
        <v>3</v>
      </c>
      <c r="R159" s="40">
        <f>(2088*Q159)/1000</f>
        <v>6.2640000000000002</v>
      </c>
      <c r="S159" s="41" t="s">
        <v>926</v>
      </c>
      <c r="T159" s="99" t="s">
        <v>923</v>
      </c>
      <c r="U159" s="102"/>
    </row>
    <row r="160" spans="1:21" ht="15" customHeight="1" x14ac:dyDescent="0.25">
      <c r="A160" s="4">
        <v>159</v>
      </c>
      <c r="B160" s="23" t="s">
        <v>15</v>
      </c>
      <c r="C160" s="28" t="s">
        <v>583</v>
      </c>
      <c r="D160" s="23" t="s">
        <v>510</v>
      </c>
      <c r="E160" s="42" t="s">
        <v>156</v>
      </c>
      <c r="F160" s="29" t="s">
        <v>155</v>
      </c>
      <c r="G160" s="24" t="s">
        <v>161</v>
      </c>
      <c r="H160" s="43" t="s">
        <v>742</v>
      </c>
      <c r="I160" s="16" t="s">
        <v>935</v>
      </c>
      <c r="J160" s="23" t="s">
        <v>16</v>
      </c>
      <c r="K160" s="13" t="s">
        <v>743</v>
      </c>
      <c r="L160" s="46" t="s">
        <v>744</v>
      </c>
      <c r="M160" s="29"/>
      <c r="N160" s="24">
        <v>2009</v>
      </c>
      <c r="O160" s="26">
        <v>12.7</v>
      </c>
      <c r="P160" s="23" t="s">
        <v>930</v>
      </c>
      <c r="Q160" s="27">
        <v>3.2</v>
      </c>
      <c r="R160" s="40">
        <f>(2088*Q160)/1000</f>
        <v>6.6816000000000004</v>
      </c>
      <c r="S160" s="41" t="s">
        <v>926</v>
      </c>
      <c r="T160" s="99" t="s">
        <v>923</v>
      </c>
      <c r="U160" s="102"/>
    </row>
    <row r="161" spans="1:21" ht="20.100000000000001" customHeight="1" x14ac:dyDescent="0.25">
      <c r="A161" s="4">
        <v>160</v>
      </c>
      <c r="B161" s="23" t="s">
        <v>15</v>
      </c>
      <c r="C161" s="28" t="s">
        <v>583</v>
      </c>
      <c r="D161" s="23" t="s">
        <v>510</v>
      </c>
      <c r="E161" s="42" t="s">
        <v>156</v>
      </c>
      <c r="F161" s="29" t="s">
        <v>155</v>
      </c>
      <c r="G161" s="24" t="s">
        <v>161</v>
      </c>
      <c r="H161" s="43" t="s">
        <v>745</v>
      </c>
      <c r="I161" s="16" t="s">
        <v>935</v>
      </c>
      <c r="J161" s="23" t="s">
        <v>16</v>
      </c>
      <c r="K161" s="14" t="s">
        <v>389</v>
      </c>
      <c r="L161" s="45" t="s">
        <v>746</v>
      </c>
      <c r="M161" s="29"/>
      <c r="N161" s="24">
        <v>2017</v>
      </c>
      <c r="O161" s="26">
        <v>10</v>
      </c>
      <c r="P161" s="23" t="s">
        <v>930</v>
      </c>
      <c r="Q161" s="27">
        <v>3.4</v>
      </c>
      <c r="R161" s="40">
        <f>(2088*Q161)/1000</f>
        <v>7.0991999999999997</v>
      </c>
      <c r="S161" s="41" t="s">
        <v>926</v>
      </c>
      <c r="T161" s="99" t="s">
        <v>923</v>
      </c>
      <c r="U161" s="102"/>
    </row>
    <row r="162" spans="1:21" ht="20.100000000000001" customHeight="1" x14ac:dyDescent="0.25">
      <c r="A162" s="4">
        <v>161</v>
      </c>
      <c r="B162" s="23" t="s">
        <v>15</v>
      </c>
      <c r="C162" s="28" t="s">
        <v>583</v>
      </c>
      <c r="D162" s="23" t="s">
        <v>510</v>
      </c>
      <c r="E162" s="42" t="s">
        <v>156</v>
      </c>
      <c r="F162" s="29" t="s">
        <v>155</v>
      </c>
      <c r="G162" s="24" t="s">
        <v>161</v>
      </c>
      <c r="H162" s="43" t="s">
        <v>164</v>
      </c>
      <c r="I162" s="16" t="s">
        <v>935</v>
      </c>
      <c r="J162" s="23" t="s">
        <v>16</v>
      </c>
      <c r="K162" s="13" t="s">
        <v>389</v>
      </c>
      <c r="L162" s="46" t="s">
        <v>747</v>
      </c>
      <c r="M162" s="24" t="s">
        <v>748</v>
      </c>
      <c r="N162" s="24">
        <v>2018</v>
      </c>
      <c r="O162" s="26">
        <v>5</v>
      </c>
      <c r="P162" s="23" t="s">
        <v>930</v>
      </c>
      <c r="Q162" s="33">
        <v>2.2999999999999998</v>
      </c>
      <c r="R162" s="40" t="s">
        <v>929</v>
      </c>
      <c r="S162" s="33" t="s">
        <v>927</v>
      </c>
      <c r="T162" s="99" t="s">
        <v>923</v>
      </c>
      <c r="U162" s="102"/>
    </row>
    <row r="163" spans="1:21" ht="20.100000000000001" customHeight="1" x14ac:dyDescent="0.25">
      <c r="A163" s="4">
        <v>162</v>
      </c>
      <c r="B163" s="23" t="s">
        <v>15</v>
      </c>
      <c r="C163" s="28" t="s">
        <v>583</v>
      </c>
      <c r="D163" s="23" t="s">
        <v>510</v>
      </c>
      <c r="E163" s="24" t="s">
        <v>169</v>
      </c>
      <c r="F163" s="24" t="s">
        <v>167</v>
      </c>
      <c r="G163" s="24" t="s">
        <v>168</v>
      </c>
      <c r="H163" s="43" t="s">
        <v>20</v>
      </c>
      <c r="I163" s="16" t="s">
        <v>935</v>
      </c>
      <c r="J163" s="23" t="s">
        <v>16</v>
      </c>
      <c r="K163" s="13" t="s">
        <v>154</v>
      </c>
      <c r="L163" s="24" t="s">
        <v>165</v>
      </c>
      <c r="M163" s="24" t="s">
        <v>166</v>
      </c>
      <c r="N163" s="24">
        <v>2008</v>
      </c>
      <c r="O163" s="26">
        <v>10.5</v>
      </c>
      <c r="P163" s="23" t="s">
        <v>930</v>
      </c>
      <c r="Q163" s="27">
        <v>3</v>
      </c>
      <c r="R163" s="40">
        <f>(2088*Q163)/1000</f>
        <v>6.2640000000000002</v>
      </c>
      <c r="S163" s="41" t="s">
        <v>926</v>
      </c>
      <c r="T163" s="99" t="s">
        <v>923</v>
      </c>
      <c r="U163" s="102"/>
    </row>
    <row r="164" spans="1:21" ht="20.100000000000001" customHeight="1" x14ac:dyDescent="0.25">
      <c r="A164" s="4">
        <v>163</v>
      </c>
      <c r="B164" s="23" t="s">
        <v>15</v>
      </c>
      <c r="C164" s="28" t="s">
        <v>583</v>
      </c>
      <c r="D164" s="23" t="s">
        <v>510</v>
      </c>
      <c r="E164" s="24" t="s">
        <v>183</v>
      </c>
      <c r="F164" s="24" t="s">
        <v>188</v>
      </c>
      <c r="G164" s="24" t="s">
        <v>182</v>
      </c>
      <c r="H164" s="43" t="s">
        <v>170</v>
      </c>
      <c r="I164" s="16" t="s">
        <v>935</v>
      </c>
      <c r="J164" s="24" t="s">
        <v>16</v>
      </c>
      <c r="K164" s="13" t="s">
        <v>171</v>
      </c>
      <c r="L164" s="24" t="s">
        <v>172</v>
      </c>
      <c r="M164" s="24" t="s">
        <v>173</v>
      </c>
      <c r="N164" s="24">
        <v>2012</v>
      </c>
      <c r="O164" s="26">
        <v>3.5</v>
      </c>
      <c r="P164" s="23" t="s">
        <v>930</v>
      </c>
      <c r="Q164" s="27">
        <v>0.8</v>
      </c>
      <c r="R164" s="32" t="s">
        <v>929</v>
      </c>
      <c r="S164" s="33" t="s">
        <v>927</v>
      </c>
      <c r="T164" s="99" t="s">
        <v>923</v>
      </c>
      <c r="U164" s="102"/>
    </row>
    <row r="165" spans="1:21" ht="20.100000000000001" customHeight="1" x14ac:dyDescent="0.25">
      <c r="A165" s="4">
        <v>164</v>
      </c>
      <c r="B165" s="23" t="s">
        <v>15</v>
      </c>
      <c r="C165" s="28" t="s">
        <v>583</v>
      </c>
      <c r="D165" s="23" t="s">
        <v>510</v>
      </c>
      <c r="E165" s="24" t="s">
        <v>183</v>
      </c>
      <c r="F165" s="24" t="s">
        <v>188</v>
      </c>
      <c r="G165" s="24" t="s">
        <v>182</v>
      </c>
      <c r="H165" s="43" t="s">
        <v>174</v>
      </c>
      <c r="I165" s="16" t="s">
        <v>935</v>
      </c>
      <c r="J165" s="24" t="s">
        <v>16</v>
      </c>
      <c r="K165" s="12" t="s">
        <v>306</v>
      </c>
      <c r="L165" s="24" t="s">
        <v>175</v>
      </c>
      <c r="M165" s="24" t="s">
        <v>176</v>
      </c>
      <c r="N165" s="24">
        <v>2003</v>
      </c>
      <c r="O165" s="26">
        <v>2.6</v>
      </c>
      <c r="P165" s="39" t="s">
        <v>931</v>
      </c>
      <c r="Q165" s="27">
        <v>0.8</v>
      </c>
      <c r="R165" s="32" t="s">
        <v>929</v>
      </c>
      <c r="S165" s="33" t="s">
        <v>927</v>
      </c>
      <c r="T165" s="99" t="s">
        <v>923</v>
      </c>
      <c r="U165" s="102"/>
    </row>
    <row r="166" spans="1:21" ht="20.100000000000001" customHeight="1" x14ac:dyDescent="0.25">
      <c r="A166" s="4">
        <v>165</v>
      </c>
      <c r="B166" s="23" t="s">
        <v>15</v>
      </c>
      <c r="C166" s="28" t="s">
        <v>583</v>
      </c>
      <c r="D166" s="23" t="s">
        <v>510</v>
      </c>
      <c r="E166" s="24" t="s">
        <v>183</v>
      </c>
      <c r="F166" s="28" t="s">
        <v>749</v>
      </c>
      <c r="G166" s="24" t="s">
        <v>750</v>
      </c>
      <c r="H166" s="43" t="s">
        <v>170</v>
      </c>
      <c r="I166" s="16" t="s">
        <v>935</v>
      </c>
      <c r="J166" s="24" t="s">
        <v>16</v>
      </c>
      <c r="K166" s="14" t="s">
        <v>389</v>
      </c>
      <c r="L166" s="45" t="s">
        <v>751</v>
      </c>
      <c r="M166" s="24" t="s">
        <v>179</v>
      </c>
      <c r="N166" s="24">
        <v>2019</v>
      </c>
      <c r="O166" s="26">
        <v>5</v>
      </c>
      <c r="P166" s="24" t="s">
        <v>699</v>
      </c>
      <c r="Q166" s="27">
        <v>2</v>
      </c>
      <c r="R166" s="32" t="s">
        <v>929</v>
      </c>
      <c r="S166" s="33" t="s">
        <v>927</v>
      </c>
      <c r="T166" s="99" t="s">
        <v>923</v>
      </c>
      <c r="U166" s="102"/>
    </row>
    <row r="167" spans="1:21" ht="20.100000000000001" customHeight="1" x14ac:dyDescent="0.25">
      <c r="A167" s="4">
        <v>166</v>
      </c>
      <c r="B167" s="23" t="s">
        <v>15</v>
      </c>
      <c r="C167" s="28" t="s">
        <v>583</v>
      </c>
      <c r="D167" s="23" t="s">
        <v>510</v>
      </c>
      <c r="E167" s="24" t="s">
        <v>183</v>
      </c>
      <c r="F167" s="24" t="s">
        <v>193</v>
      </c>
      <c r="G167" s="24" t="s">
        <v>184</v>
      </c>
      <c r="H167" s="43" t="s">
        <v>170</v>
      </c>
      <c r="I167" s="16" t="s">
        <v>935</v>
      </c>
      <c r="J167" s="24" t="s">
        <v>16</v>
      </c>
      <c r="K167" s="13" t="s">
        <v>171</v>
      </c>
      <c r="L167" s="24" t="s">
        <v>56</v>
      </c>
      <c r="M167" s="24" t="s">
        <v>180</v>
      </c>
      <c r="N167" s="24">
        <v>2015</v>
      </c>
      <c r="O167" s="26">
        <v>3.5</v>
      </c>
      <c r="P167" s="23" t="s">
        <v>930</v>
      </c>
      <c r="Q167" s="27">
        <v>0.8</v>
      </c>
      <c r="R167" s="34" t="s">
        <v>929</v>
      </c>
      <c r="S167" s="33" t="s">
        <v>927</v>
      </c>
      <c r="T167" s="99" t="s">
        <v>923</v>
      </c>
      <c r="U167" s="102"/>
    </row>
    <row r="168" spans="1:21" ht="20.100000000000001" customHeight="1" x14ac:dyDescent="0.25">
      <c r="A168" s="4">
        <v>167</v>
      </c>
      <c r="B168" s="23" t="s">
        <v>15</v>
      </c>
      <c r="C168" s="28" t="s">
        <v>583</v>
      </c>
      <c r="D168" s="23" t="s">
        <v>510</v>
      </c>
      <c r="E168" s="24" t="s">
        <v>183</v>
      </c>
      <c r="F168" s="24" t="s">
        <v>191</v>
      </c>
      <c r="G168" s="24" t="s">
        <v>185</v>
      </c>
      <c r="H168" s="43" t="s">
        <v>170</v>
      </c>
      <c r="I168" s="16" t="s">
        <v>935</v>
      </c>
      <c r="J168" s="24" t="s">
        <v>16</v>
      </c>
      <c r="K168" s="14" t="s">
        <v>389</v>
      </c>
      <c r="L168" s="45" t="s">
        <v>752</v>
      </c>
      <c r="M168" s="45" t="s">
        <v>753</v>
      </c>
      <c r="N168" s="24">
        <v>2018</v>
      </c>
      <c r="O168" s="26">
        <v>5</v>
      </c>
      <c r="P168" s="23" t="s">
        <v>930</v>
      </c>
      <c r="Q168" s="33">
        <v>2.2999999999999998</v>
      </c>
      <c r="R168" s="40" t="s">
        <v>929</v>
      </c>
      <c r="S168" s="33" t="s">
        <v>927</v>
      </c>
      <c r="T168" s="99" t="s">
        <v>923</v>
      </c>
      <c r="U168" s="102"/>
    </row>
    <row r="169" spans="1:21" ht="20.100000000000001" customHeight="1" x14ac:dyDescent="0.25">
      <c r="A169" s="4">
        <v>168</v>
      </c>
      <c r="B169" s="23" t="s">
        <v>15</v>
      </c>
      <c r="C169" s="28" t="s">
        <v>583</v>
      </c>
      <c r="D169" s="23" t="s">
        <v>510</v>
      </c>
      <c r="E169" s="24" t="s">
        <v>183</v>
      </c>
      <c r="F169" s="24" t="s">
        <v>191</v>
      </c>
      <c r="G169" s="24" t="s">
        <v>185</v>
      </c>
      <c r="H169" s="43" t="s">
        <v>174</v>
      </c>
      <c r="I169" s="16" t="s">
        <v>935</v>
      </c>
      <c r="J169" s="24" t="s">
        <v>16</v>
      </c>
      <c r="K169" s="14" t="s">
        <v>389</v>
      </c>
      <c r="L169" s="45" t="s">
        <v>754</v>
      </c>
      <c r="M169" s="24" t="s">
        <v>755</v>
      </c>
      <c r="N169" s="24">
        <v>2019</v>
      </c>
      <c r="O169" s="26">
        <v>3.5</v>
      </c>
      <c r="P169" s="24" t="s">
        <v>699</v>
      </c>
      <c r="Q169" s="27">
        <v>2</v>
      </c>
      <c r="R169" s="32" t="s">
        <v>929</v>
      </c>
      <c r="S169" s="33" t="s">
        <v>927</v>
      </c>
      <c r="T169" s="99" t="s">
        <v>923</v>
      </c>
      <c r="U169" s="102"/>
    </row>
    <row r="170" spans="1:21" ht="20.100000000000001" customHeight="1" x14ac:dyDescent="0.25">
      <c r="A170" s="4">
        <v>169</v>
      </c>
      <c r="B170" s="23" t="s">
        <v>15</v>
      </c>
      <c r="C170" s="28" t="s">
        <v>583</v>
      </c>
      <c r="D170" s="23" t="s">
        <v>510</v>
      </c>
      <c r="E170" s="24" t="s">
        <v>183</v>
      </c>
      <c r="F170" s="24" t="s">
        <v>227</v>
      </c>
      <c r="G170" s="24" t="s">
        <v>186</v>
      </c>
      <c r="H170" s="43" t="s">
        <v>170</v>
      </c>
      <c r="I170" s="16" t="s">
        <v>935</v>
      </c>
      <c r="J170" s="24" t="s">
        <v>16</v>
      </c>
      <c r="K170" s="14" t="s">
        <v>389</v>
      </c>
      <c r="L170" s="46" t="s">
        <v>752</v>
      </c>
      <c r="M170" s="46" t="s">
        <v>756</v>
      </c>
      <c r="N170" s="24">
        <v>2018</v>
      </c>
      <c r="O170" s="26">
        <v>5</v>
      </c>
      <c r="P170" s="23" t="s">
        <v>930</v>
      </c>
      <c r="Q170" s="33">
        <v>2.2999999999999998</v>
      </c>
      <c r="R170" s="40" t="s">
        <v>929</v>
      </c>
      <c r="S170" s="33" t="s">
        <v>927</v>
      </c>
      <c r="T170" s="99" t="s">
        <v>923</v>
      </c>
      <c r="U170" s="102"/>
    </row>
    <row r="171" spans="1:21" ht="20.100000000000001" customHeight="1" x14ac:dyDescent="0.25">
      <c r="A171" s="4">
        <v>170</v>
      </c>
      <c r="B171" s="23" t="s">
        <v>15</v>
      </c>
      <c r="C171" s="28" t="s">
        <v>583</v>
      </c>
      <c r="D171" s="23" t="s">
        <v>510</v>
      </c>
      <c r="E171" s="24" t="s">
        <v>183</v>
      </c>
      <c r="F171" s="24" t="s">
        <v>189</v>
      </c>
      <c r="G171" s="24" t="s">
        <v>187</v>
      </c>
      <c r="H171" s="43" t="s">
        <v>170</v>
      </c>
      <c r="I171" s="16" t="s">
        <v>935</v>
      </c>
      <c r="J171" s="24" t="s">
        <v>16</v>
      </c>
      <c r="K171" s="13" t="s">
        <v>171</v>
      </c>
      <c r="L171" s="24" t="s">
        <v>56</v>
      </c>
      <c r="M171" s="24" t="s">
        <v>17</v>
      </c>
      <c r="N171" s="24">
        <v>2015</v>
      </c>
      <c r="O171" s="26">
        <v>3.5</v>
      </c>
      <c r="P171" s="23" t="s">
        <v>930</v>
      </c>
      <c r="Q171" s="27">
        <v>0.8</v>
      </c>
      <c r="R171" s="32" t="s">
        <v>929</v>
      </c>
      <c r="S171" s="33" t="s">
        <v>927</v>
      </c>
      <c r="T171" s="99" t="s">
        <v>923</v>
      </c>
      <c r="U171" s="102"/>
    </row>
    <row r="172" spans="1:21" ht="20.100000000000001" customHeight="1" x14ac:dyDescent="0.25">
      <c r="A172" s="4">
        <v>171</v>
      </c>
      <c r="B172" s="23" t="s">
        <v>15</v>
      </c>
      <c r="C172" s="28" t="s">
        <v>583</v>
      </c>
      <c r="D172" s="23" t="s">
        <v>510</v>
      </c>
      <c r="E172" s="24" t="s">
        <v>237</v>
      </c>
      <c r="F172" s="24" t="s">
        <v>189</v>
      </c>
      <c r="G172" s="24" t="s">
        <v>187</v>
      </c>
      <c r="H172" s="43" t="s">
        <v>20</v>
      </c>
      <c r="I172" s="16" t="s">
        <v>935</v>
      </c>
      <c r="J172" s="17" t="s">
        <v>16</v>
      </c>
      <c r="K172" s="13" t="s">
        <v>38</v>
      </c>
      <c r="L172" s="24" t="s">
        <v>238</v>
      </c>
      <c r="M172" s="24" t="s">
        <v>239</v>
      </c>
      <c r="N172" s="24">
        <v>2014</v>
      </c>
      <c r="O172" s="26">
        <v>5</v>
      </c>
      <c r="P172" s="23" t="s">
        <v>930</v>
      </c>
      <c r="Q172" s="27">
        <v>1.4</v>
      </c>
      <c r="R172" s="34" t="s">
        <v>929</v>
      </c>
      <c r="S172" s="33" t="s">
        <v>927</v>
      </c>
      <c r="T172" s="99" t="s">
        <v>923</v>
      </c>
      <c r="U172" s="102"/>
    </row>
    <row r="173" spans="1:21" ht="20.100000000000001" customHeight="1" x14ac:dyDescent="0.25">
      <c r="A173" s="4">
        <v>172</v>
      </c>
      <c r="B173" s="23" t="s">
        <v>15</v>
      </c>
      <c r="C173" s="28" t="s">
        <v>583</v>
      </c>
      <c r="D173" s="23" t="s">
        <v>510</v>
      </c>
      <c r="E173" s="24" t="s">
        <v>237</v>
      </c>
      <c r="F173" s="24" t="s">
        <v>227</v>
      </c>
      <c r="G173" s="24" t="s">
        <v>190</v>
      </c>
      <c r="H173" s="43" t="s">
        <v>20</v>
      </c>
      <c r="I173" s="16" t="s">
        <v>935</v>
      </c>
      <c r="J173" s="17" t="s">
        <v>16</v>
      </c>
      <c r="K173" s="13" t="s">
        <v>38</v>
      </c>
      <c r="L173" s="24" t="s">
        <v>757</v>
      </c>
      <c r="M173" s="24" t="s">
        <v>240</v>
      </c>
      <c r="N173" s="24">
        <v>2014</v>
      </c>
      <c r="O173" s="26">
        <v>5</v>
      </c>
      <c r="P173" s="23" t="s">
        <v>930</v>
      </c>
      <c r="Q173" s="27">
        <v>1.4</v>
      </c>
      <c r="R173" s="32" t="s">
        <v>929</v>
      </c>
      <c r="S173" s="33" t="s">
        <v>927</v>
      </c>
      <c r="T173" s="99" t="s">
        <v>923</v>
      </c>
      <c r="U173" s="102"/>
    </row>
    <row r="174" spans="1:21" ht="20.100000000000001" customHeight="1" x14ac:dyDescent="0.25">
      <c r="A174" s="4">
        <v>173</v>
      </c>
      <c r="B174" s="23" t="s">
        <v>15</v>
      </c>
      <c r="C174" s="28" t="s">
        <v>583</v>
      </c>
      <c r="D174" s="23" t="s">
        <v>510</v>
      </c>
      <c r="E174" s="24" t="s">
        <v>237</v>
      </c>
      <c r="F174" s="24" t="s">
        <v>191</v>
      </c>
      <c r="G174" s="24" t="s">
        <v>192</v>
      </c>
      <c r="H174" s="43" t="s">
        <v>20</v>
      </c>
      <c r="I174" s="16" t="s">
        <v>935</v>
      </c>
      <c r="J174" s="17" t="s">
        <v>16</v>
      </c>
      <c r="K174" s="13" t="s">
        <v>38</v>
      </c>
      <c r="L174" s="24" t="s">
        <v>238</v>
      </c>
      <c r="M174" s="24" t="s">
        <v>241</v>
      </c>
      <c r="N174" s="24">
        <v>2014</v>
      </c>
      <c r="O174" s="26">
        <v>5</v>
      </c>
      <c r="P174" s="23" t="s">
        <v>930</v>
      </c>
      <c r="Q174" s="27">
        <v>1.4</v>
      </c>
      <c r="R174" s="32" t="s">
        <v>929</v>
      </c>
      <c r="S174" s="33" t="s">
        <v>927</v>
      </c>
      <c r="T174" s="99" t="s">
        <v>923</v>
      </c>
      <c r="U174" s="102"/>
    </row>
    <row r="175" spans="1:21" ht="20.100000000000001" customHeight="1" x14ac:dyDescent="0.25">
      <c r="A175" s="4">
        <v>174</v>
      </c>
      <c r="B175" s="23" t="s">
        <v>15</v>
      </c>
      <c r="C175" s="28" t="s">
        <v>583</v>
      </c>
      <c r="D175" s="23" t="s">
        <v>510</v>
      </c>
      <c r="E175" s="24" t="s">
        <v>237</v>
      </c>
      <c r="F175" s="24" t="s">
        <v>193</v>
      </c>
      <c r="G175" s="43" t="s">
        <v>194</v>
      </c>
      <c r="H175" s="43" t="s">
        <v>20</v>
      </c>
      <c r="I175" s="16" t="s">
        <v>935</v>
      </c>
      <c r="J175" s="17" t="s">
        <v>16</v>
      </c>
      <c r="K175" s="13" t="s">
        <v>38</v>
      </c>
      <c r="L175" s="24" t="s">
        <v>238</v>
      </c>
      <c r="M175" s="24" t="s">
        <v>242</v>
      </c>
      <c r="N175" s="24">
        <v>2014</v>
      </c>
      <c r="O175" s="26">
        <v>5</v>
      </c>
      <c r="P175" s="23" t="s">
        <v>930</v>
      </c>
      <c r="Q175" s="27">
        <v>1.4</v>
      </c>
      <c r="R175" s="32" t="s">
        <v>929</v>
      </c>
      <c r="S175" s="33" t="s">
        <v>927</v>
      </c>
      <c r="T175" s="99" t="s">
        <v>923</v>
      </c>
      <c r="U175" s="102"/>
    </row>
    <row r="176" spans="1:21" ht="20.100000000000001" customHeight="1" x14ac:dyDescent="0.25">
      <c r="A176" s="4">
        <v>175</v>
      </c>
      <c r="B176" s="23" t="s">
        <v>15</v>
      </c>
      <c r="C176" s="28" t="s">
        <v>583</v>
      </c>
      <c r="D176" s="23" t="s">
        <v>510</v>
      </c>
      <c r="E176" s="24" t="s">
        <v>237</v>
      </c>
      <c r="F176" s="24" t="s">
        <v>195</v>
      </c>
      <c r="G176" s="43" t="s">
        <v>196</v>
      </c>
      <c r="H176" s="43" t="s">
        <v>197</v>
      </c>
      <c r="I176" s="16" t="s">
        <v>935</v>
      </c>
      <c r="J176" s="17" t="s">
        <v>16</v>
      </c>
      <c r="K176" s="13" t="s">
        <v>23</v>
      </c>
      <c r="L176" s="24" t="s">
        <v>946</v>
      </c>
      <c r="M176" s="24" t="s">
        <v>947</v>
      </c>
      <c r="N176" s="24">
        <v>2021</v>
      </c>
      <c r="O176" s="26">
        <v>5</v>
      </c>
      <c r="P176" s="24" t="s">
        <v>699</v>
      </c>
      <c r="Q176" s="27">
        <v>2</v>
      </c>
      <c r="R176" s="32" t="s">
        <v>929</v>
      </c>
      <c r="S176" s="33" t="s">
        <v>927</v>
      </c>
      <c r="T176" s="99" t="s">
        <v>923</v>
      </c>
      <c r="U176" s="102"/>
    </row>
    <row r="177" spans="1:21" ht="20.100000000000001" customHeight="1" x14ac:dyDescent="0.25">
      <c r="A177" s="4">
        <v>176</v>
      </c>
      <c r="B177" s="23" t="s">
        <v>15</v>
      </c>
      <c r="C177" s="28" t="s">
        <v>583</v>
      </c>
      <c r="D177" s="23" t="s">
        <v>510</v>
      </c>
      <c r="E177" s="24" t="s">
        <v>237</v>
      </c>
      <c r="F177" s="24" t="s">
        <v>195</v>
      </c>
      <c r="G177" s="24" t="s">
        <v>196</v>
      </c>
      <c r="H177" s="43" t="s">
        <v>163</v>
      </c>
      <c r="I177" s="16" t="s">
        <v>935</v>
      </c>
      <c r="J177" s="17" t="s">
        <v>16</v>
      </c>
      <c r="K177" s="13" t="s">
        <v>62</v>
      </c>
      <c r="L177" s="24" t="s">
        <v>243</v>
      </c>
      <c r="M177" s="24" t="s">
        <v>244</v>
      </c>
      <c r="N177" s="24">
        <v>2010</v>
      </c>
      <c r="O177" s="26">
        <v>3.95</v>
      </c>
      <c r="P177" s="23" t="s">
        <v>930</v>
      </c>
      <c r="Q177" s="27">
        <v>0.85</v>
      </c>
      <c r="R177" s="32" t="s">
        <v>929</v>
      </c>
      <c r="S177" s="33" t="s">
        <v>927</v>
      </c>
      <c r="T177" s="99" t="s">
        <v>923</v>
      </c>
      <c r="U177" s="102"/>
    </row>
    <row r="178" spans="1:21" s="2" customFormat="1" ht="20.100000000000001" customHeight="1" x14ac:dyDescent="0.25">
      <c r="A178" s="4">
        <v>177</v>
      </c>
      <c r="B178" s="151" t="s">
        <v>15</v>
      </c>
      <c r="C178" s="147" t="s">
        <v>583</v>
      </c>
      <c r="D178" s="151" t="s">
        <v>510</v>
      </c>
      <c r="E178" s="156" t="s">
        <v>237</v>
      </c>
      <c r="F178" s="156" t="s">
        <v>1110</v>
      </c>
      <c r="G178" s="156" t="s">
        <v>1111</v>
      </c>
      <c r="H178" s="157" t="s">
        <v>1112</v>
      </c>
      <c r="I178" s="16" t="s">
        <v>935</v>
      </c>
      <c r="J178" s="17" t="s">
        <v>16</v>
      </c>
      <c r="K178" s="16" t="s">
        <v>771</v>
      </c>
      <c r="L178" s="16" t="s">
        <v>1113</v>
      </c>
      <c r="M178" s="16"/>
      <c r="N178" s="16">
        <v>2014</v>
      </c>
      <c r="O178" s="16"/>
      <c r="P178" s="16"/>
      <c r="Q178" s="16"/>
      <c r="R178" s="16"/>
      <c r="S178" s="16"/>
      <c r="T178" s="16" t="s">
        <v>923</v>
      </c>
      <c r="U178" s="155"/>
    </row>
    <row r="179" spans="1:21" ht="20.100000000000001" customHeight="1" x14ac:dyDescent="0.25">
      <c r="A179" s="4">
        <v>178</v>
      </c>
      <c r="B179" s="23" t="s">
        <v>15</v>
      </c>
      <c r="C179" s="28" t="s">
        <v>583</v>
      </c>
      <c r="D179" s="23" t="s">
        <v>510</v>
      </c>
      <c r="E179" s="24" t="s">
        <v>237</v>
      </c>
      <c r="F179" s="24" t="s">
        <v>198</v>
      </c>
      <c r="G179" s="24" t="s">
        <v>199</v>
      </c>
      <c r="H179" s="43" t="s">
        <v>200</v>
      </c>
      <c r="I179" s="43" t="s">
        <v>935</v>
      </c>
      <c r="J179" s="24" t="s">
        <v>16</v>
      </c>
      <c r="K179" s="13" t="s">
        <v>38</v>
      </c>
      <c r="L179" s="24" t="s">
        <v>238</v>
      </c>
      <c r="M179" s="24" t="s">
        <v>246</v>
      </c>
      <c r="N179" s="24">
        <v>2014</v>
      </c>
      <c r="O179" s="26">
        <v>5</v>
      </c>
      <c r="P179" s="23" t="s">
        <v>930</v>
      </c>
      <c r="Q179" s="27">
        <v>1.4</v>
      </c>
      <c r="R179" s="32" t="s">
        <v>929</v>
      </c>
      <c r="S179" s="33" t="s">
        <v>927</v>
      </c>
      <c r="T179" s="99" t="s">
        <v>923</v>
      </c>
      <c r="U179" s="102"/>
    </row>
    <row r="180" spans="1:21" ht="20.100000000000001" customHeight="1" x14ac:dyDescent="0.25">
      <c r="A180" s="4">
        <v>179</v>
      </c>
      <c r="B180" s="23" t="s">
        <v>15</v>
      </c>
      <c r="C180" s="28" t="s">
        <v>583</v>
      </c>
      <c r="D180" s="23" t="s">
        <v>510</v>
      </c>
      <c r="E180" s="24" t="s">
        <v>237</v>
      </c>
      <c r="F180" s="24" t="s">
        <v>201</v>
      </c>
      <c r="G180" s="24" t="s">
        <v>202</v>
      </c>
      <c r="H180" s="43" t="s">
        <v>203</v>
      </c>
      <c r="I180" s="43" t="s">
        <v>935</v>
      </c>
      <c r="J180" s="24" t="s">
        <v>16</v>
      </c>
      <c r="K180" s="13" t="s">
        <v>38</v>
      </c>
      <c r="L180" s="24" t="s">
        <v>238</v>
      </c>
      <c r="M180" s="24" t="s">
        <v>247</v>
      </c>
      <c r="N180" s="24">
        <v>2014</v>
      </c>
      <c r="O180" s="26">
        <v>5</v>
      </c>
      <c r="P180" s="23" t="s">
        <v>930</v>
      </c>
      <c r="Q180" s="27">
        <v>1.4</v>
      </c>
      <c r="R180" s="32" t="s">
        <v>929</v>
      </c>
      <c r="S180" s="33" t="s">
        <v>927</v>
      </c>
      <c r="T180" s="99" t="s">
        <v>923</v>
      </c>
      <c r="U180" s="102"/>
    </row>
    <row r="181" spans="1:21" ht="20.100000000000001" customHeight="1" x14ac:dyDescent="0.25">
      <c r="A181" s="4">
        <v>180</v>
      </c>
      <c r="B181" s="23" t="s">
        <v>15</v>
      </c>
      <c r="C181" s="28" t="s">
        <v>583</v>
      </c>
      <c r="D181" s="23" t="s">
        <v>510</v>
      </c>
      <c r="E181" s="24" t="s">
        <v>237</v>
      </c>
      <c r="F181" s="24" t="s">
        <v>201</v>
      </c>
      <c r="G181" s="24" t="s">
        <v>202</v>
      </c>
      <c r="H181" s="43" t="s">
        <v>204</v>
      </c>
      <c r="I181" s="43" t="s">
        <v>935</v>
      </c>
      <c r="J181" s="24" t="s">
        <v>16</v>
      </c>
      <c r="K181" s="13" t="s">
        <v>62</v>
      </c>
      <c r="L181" s="24" t="s">
        <v>248</v>
      </c>
      <c r="M181" s="24" t="s">
        <v>17</v>
      </c>
      <c r="N181" s="24">
        <v>2010</v>
      </c>
      <c r="O181" s="26">
        <v>2.96</v>
      </c>
      <c r="P181" s="23" t="s">
        <v>930</v>
      </c>
      <c r="Q181" s="27">
        <v>1</v>
      </c>
      <c r="R181" s="32" t="s">
        <v>929</v>
      </c>
      <c r="S181" s="33" t="s">
        <v>927</v>
      </c>
      <c r="T181" s="99" t="s">
        <v>923</v>
      </c>
      <c r="U181" s="102"/>
    </row>
    <row r="182" spans="1:21" ht="20.100000000000001" customHeight="1" x14ac:dyDescent="0.25">
      <c r="A182" s="4">
        <v>181</v>
      </c>
      <c r="B182" s="23" t="s">
        <v>15</v>
      </c>
      <c r="C182" s="28" t="s">
        <v>583</v>
      </c>
      <c r="D182" s="23" t="s">
        <v>510</v>
      </c>
      <c r="E182" s="24" t="s">
        <v>237</v>
      </c>
      <c r="F182" s="24" t="s">
        <v>205</v>
      </c>
      <c r="G182" s="24" t="s">
        <v>206</v>
      </c>
      <c r="H182" s="43" t="s">
        <v>200</v>
      </c>
      <c r="I182" s="43" t="s">
        <v>935</v>
      </c>
      <c r="J182" s="24" t="s">
        <v>16</v>
      </c>
      <c r="K182" s="13" t="s">
        <v>38</v>
      </c>
      <c r="L182" s="24" t="s">
        <v>238</v>
      </c>
      <c r="M182" s="24" t="s">
        <v>250</v>
      </c>
      <c r="N182" s="24">
        <v>2014</v>
      </c>
      <c r="O182" s="26">
        <v>5</v>
      </c>
      <c r="P182" s="23" t="s">
        <v>930</v>
      </c>
      <c r="Q182" s="27">
        <v>1.4</v>
      </c>
      <c r="R182" s="32" t="s">
        <v>929</v>
      </c>
      <c r="S182" s="33" t="s">
        <v>927</v>
      </c>
      <c r="T182" s="99" t="s">
        <v>923</v>
      </c>
      <c r="U182" s="102"/>
    </row>
    <row r="183" spans="1:21" ht="20.100000000000001" customHeight="1" x14ac:dyDescent="0.25">
      <c r="A183" s="4">
        <v>182</v>
      </c>
      <c r="B183" s="23" t="s">
        <v>15</v>
      </c>
      <c r="C183" s="28" t="s">
        <v>583</v>
      </c>
      <c r="D183" s="23" t="s">
        <v>510</v>
      </c>
      <c r="E183" s="24" t="s">
        <v>237</v>
      </c>
      <c r="F183" s="24" t="s">
        <v>207</v>
      </c>
      <c r="G183" s="24" t="s">
        <v>208</v>
      </c>
      <c r="H183" s="43" t="s">
        <v>20</v>
      </c>
      <c r="I183" s="43" t="s">
        <v>935</v>
      </c>
      <c r="J183" s="24" t="s">
        <v>16</v>
      </c>
      <c r="K183" s="13" t="s">
        <v>38</v>
      </c>
      <c r="L183" s="24" t="s">
        <v>238</v>
      </c>
      <c r="M183" s="24" t="s">
        <v>251</v>
      </c>
      <c r="N183" s="24">
        <v>2014</v>
      </c>
      <c r="O183" s="26">
        <v>5</v>
      </c>
      <c r="P183" s="23" t="s">
        <v>930</v>
      </c>
      <c r="Q183" s="27">
        <v>1.4</v>
      </c>
      <c r="R183" s="32" t="s">
        <v>929</v>
      </c>
      <c r="S183" s="33" t="s">
        <v>927</v>
      </c>
      <c r="T183" s="99" t="s">
        <v>923</v>
      </c>
      <c r="U183" s="102"/>
    </row>
    <row r="184" spans="1:21" ht="20.100000000000001" customHeight="1" x14ac:dyDescent="0.25">
      <c r="A184" s="4">
        <v>183</v>
      </c>
      <c r="B184" s="23" t="s">
        <v>15</v>
      </c>
      <c r="C184" s="28" t="s">
        <v>583</v>
      </c>
      <c r="D184" s="23" t="s">
        <v>510</v>
      </c>
      <c r="E184" s="24" t="s">
        <v>237</v>
      </c>
      <c r="F184" s="24" t="s">
        <v>209</v>
      </c>
      <c r="G184" s="24" t="s">
        <v>210</v>
      </c>
      <c r="H184" s="43" t="s">
        <v>20</v>
      </c>
      <c r="I184" s="43" t="s">
        <v>935</v>
      </c>
      <c r="J184" s="24" t="s">
        <v>16</v>
      </c>
      <c r="K184" s="13" t="s">
        <v>38</v>
      </c>
      <c r="L184" s="24" t="s">
        <v>238</v>
      </c>
      <c r="M184" s="24" t="s">
        <v>252</v>
      </c>
      <c r="N184" s="24">
        <v>2014</v>
      </c>
      <c r="O184" s="26">
        <v>5</v>
      </c>
      <c r="P184" s="23" t="s">
        <v>930</v>
      </c>
      <c r="Q184" s="27">
        <v>1.4</v>
      </c>
      <c r="R184" s="32" t="s">
        <v>929</v>
      </c>
      <c r="S184" s="33" t="s">
        <v>927</v>
      </c>
      <c r="T184" s="99" t="s">
        <v>923</v>
      </c>
      <c r="U184" s="102"/>
    </row>
    <row r="185" spans="1:21" ht="20.100000000000001" customHeight="1" x14ac:dyDescent="0.25">
      <c r="A185" s="4">
        <v>184</v>
      </c>
      <c r="B185" s="23" t="s">
        <v>15</v>
      </c>
      <c r="C185" s="28" t="s">
        <v>583</v>
      </c>
      <c r="D185" s="23" t="s">
        <v>510</v>
      </c>
      <c r="E185" s="24" t="s">
        <v>237</v>
      </c>
      <c r="F185" s="24" t="s">
        <v>211</v>
      </c>
      <c r="G185" s="24" t="s">
        <v>212</v>
      </c>
      <c r="H185" s="43" t="s">
        <v>20</v>
      </c>
      <c r="I185" s="43" t="s">
        <v>935</v>
      </c>
      <c r="J185" s="24" t="s">
        <v>16</v>
      </c>
      <c r="K185" s="13" t="s">
        <v>38</v>
      </c>
      <c r="L185" s="24" t="s">
        <v>238</v>
      </c>
      <c r="M185" s="24" t="s">
        <v>253</v>
      </c>
      <c r="N185" s="24">
        <v>2014</v>
      </c>
      <c r="O185" s="26">
        <v>5</v>
      </c>
      <c r="P185" s="23" t="s">
        <v>930</v>
      </c>
      <c r="Q185" s="27">
        <v>1.4</v>
      </c>
      <c r="R185" s="32" t="s">
        <v>929</v>
      </c>
      <c r="S185" s="33" t="s">
        <v>927</v>
      </c>
      <c r="T185" s="99" t="s">
        <v>923</v>
      </c>
      <c r="U185" s="102"/>
    </row>
    <row r="186" spans="1:21" ht="20.100000000000001" customHeight="1" x14ac:dyDescent="0.25">
      <c r="A186" s="4">
        <v>185</v>
      </c>
      <c r="B186" s="23" t="s">
        <v>15</v>
      </c>
      <c r="C186" s="28" t="s">
        <v>583</v>
      </c>
      <c r="D186" s="23" t="s">
        <v>510</v>
      </c>
      <c r="E186" s="24" t="s">
        <v>237</v>
      </c>
      <c r="F186" s="24" t="s">
        <v>213</v>
      </c>
      <c r="G186" s="24" t="s">
        <v>214</v>
      </c>
      <c r="H186" s="43" t="s">
        <v>215</v>
      </c>
      <c r="I186" s="43" t="s">
        <v>935</v>
      </c>
      <c r="J186" s="24" t="s">
        <v>16</v>
      </c>
      <c r="K186" s="13" t="s">
        <v>38</v>
      </c>
      <c r="L186" s="24" t="s">
        <v>238</v>
      </c>
      <c r="M186" s="24" t="s">
        <v>254</v>
      </c>
      <c r="N186" s="24">
        <v>2014</v>
      </c>
      <c r="O186" s="26">
        <v>5</v>
      </c>
      <c r="P186" s="23" t="s">
        <v>930</v>
      </c>
      <c r="Q186" s="27">
        <v>1.4</v>
      </c>
      <c r="R186" s="32" t="s">
        <v>929</v>
      </c>
      <c r="S186" s="33" t="s">
        <v>927</v>
      </c>
      <c r="T186" s="99" t="s">
        <v>923</v>
      </c>
      <c r="U186" s="102"/>
    </row>
    <row r="187" spans="1:21" ht="20.100000000000001" customHeight="1" x14ac:dyDescent="0.25">
      <c r="A187" s="4">
        <v>186</v>
      </c>
      <c r="B187" s="23" t="s">
        <v>15</v>
      </c>
      <c r="C187" s="28" t="s">
        <v>583</v>
      </c>
      <c r="D187" s="23" t="s">
        <v>510</v>
      </c>
      <c r="E187" s="24" t="s">
        <v>237</v>
      </c>
      <c r="F187" s="24" t="s">
        <v>213</v>
      </c>
      <c r="G187" s="24" t="s">
        <v>214</v>
      </c>
      <c r="H187" s="43" t="s">
        <v>216</v>
      </c>
      <c r="I187" s="43" t="s">
        <v>935</v>
      </c>
      <c r="J187" s="24" t="s">
        <v>16</v>
      </c>
      <c r="K187" s="13" t="s">
        <v>23</v>
      </c>
      <c r="L187" s="24" t="s">
        <v>255</v>
      </c>
      <c r="M187" s="24" t="s">
        <v>17</v>
      </c>
      <c r="N187" s="24">
        <v>2010</v>
      </c>
      <c r="O187" s="26">
        <v>3.95</v>
      </c>
      <c r="P187" s="23" t="s">
        <v>930</v>
      </c>
      <c r="Q187" s="27">
        <v>1</v>
      </c>
      <c r="R187" s="32" t="s">
        <v>929</v>
      </c>
      <c r="S187" s="33" t="s">
        <v>927</v>
      </c>
      <c r="T187" s="99" t="s">
        <v>923</v>
      </c>
      <c r="U187" s="102"/>
    </row>
    <row r="188" spans="1:21" ht="20.100000000000001" customHeight="1" x14ac:dyDescent="0.25">
      <c r="A188" s="4">
        <v>187</v>
      </c>
      <c r="B188" s="23" t="s">
        <v>15</v>
      </c>
      <c r="C188" s="28" t="s">
        <v>583</v>
      </c>
      <c r="D188" s="23" t="s">
        <v>510</v>
      </c>
      <c r="E188" s="24" t="s">
        <v>237</v>
      </c>
      <c r="F188" s="24" t="s">
        <v>217</v>
      </c>
      <c r="G188" s="24" t="s">
        <v>228</v>
      </c>
      <c r="H188" s="43" t="s">
        <v>20</v>
      </c>
      <c r="I188" s="43" t="s">
        <v>935</v>
      </c>
      <c r="J188" s="24" t="s">
        <v>16</v>
      </c>
      <c r="K188" s="13" t="s">
        <v>256</v>
      </c>
      <c r="L188" s="24" t="s">
        <v>39</v>
      </c>
      <c r="M188" s="24" t="s">
        <v>257</v>
      </c>
      <c r="N188" s="24">
        <v>2015</v>
      </c>
      <c r="O188" s="26">
        <v>5</v>
      </c>
      <c r="P188" s="23" t="s">
        <v>930</v>
      </c>
      <c r="Q188" s="27">
        <v>1.4</v>
      </c>
      <c r="R188" s="32" t="s">
        <v>929</v>
      </c>
      <c r="S188" s="33" t="s">
        <v>927</v>
      </c>
      <c r="T188" s="99" t="s">
        <v>923</v>
      </c>
      <c r="U188" s="102"/>
    </row>
    <row r="189" spans="1:21" ht="20.100000000000001" customHeight="1" x14ac:dyDescent="0.25">
      <c r="A189" s="4">
        <v>188</v>
      </c>
      <c r="B189" s="23" t="s">
        <v>15</v>
      </c>
      <c r="C189" s="28" t="s">
        <v>583</v>
      </c>
      <c r="D189" s="23" t="s">
        <v>510</v>
      </c>
      <c r="E189" s="24" t="s">
        <v>237</v>
      </c>
      <c r="F189" s="24" t="s">
        <v>218</v>
      </c>
      <c r="G189" s="24" t="s">
        <v>229</v>
      </c>
      <c r="H189" s="43" t="s">
        <v>20</v>
      </c>
      <c r="I189" s="43" t="s">
        <v>935</v>
      </c>
      <c r="J189" s="24" t="s">
        <v>16</v>
      </c>
      <c r="K189" s="13" t="s">
        <v>256</v>
      </c>
      <c r="L189" s="24" t="s">
        <v>39</v>
      </c>
      <c r="M189" s="24" t="s">
        <v>258</v>
      </c>
      <c r="N189" s="24">
        <v>2015</v>
      </c>
      <c r="O189" s="26">
        <v>5</v>
      </c>
      <c r="P189" s="23" t="s">
        <v>930</v>
      </c>
      <c r="Q189" s="27">
        <v>1.4</v>
      </c>
      <c r="R189" s="34" t="s">
        <v>929</v>
      </c>
      <c r="S189" s="33" t="s">
        <v>927</v>
      </c>
      <c r="T189" s="99" t="s">
        <v>923</v>
      </c>
      <c r="U189" s="102"/>
    </row>
    <row r="190" spans="1:21" ht="20.100000000000001" customHeight="1" x14ac:dyDescent="0.25">
      <c r="A190" s="4">
        <v>189</v>
      </c>
      <c r="B190" s="23" t="s">
        <v>15</v>
      </c>
      <c r="C190" s="28" t="s">
        <v>583</v>
      </c>
      <c r="D190" s="23" t="s">
        <v>510</v>
      </c>
      <c r="E190" s="24" t="s">
        <v>237</v>
      </c>
      <c r="F190" s="24" t="s">
        <v>219</v>
      </c>
      <c r="G190" s="24" t="s">
        <v>230</v>
      </c>
      <c r="H190" s="43" t="s">
        <v>20</v>
      </c>
      <c r="I190" s="43" t="s">
        <v>935</v>
      </c>
      <c r="J190" s="24" t="s">
        <v>16</v>
      </c>
      <c r="K190" s="13" t="s">
        <v>256</v>
      </c>
      <c r="L190" s="24" t="s">
        <v>39</v>
      </c>
      <c r="M190" s="24" t="s">
        <v>259</v>
      </c>
      <c r="N190" s="24">
        <v>2015</v>
      </c>
      <c r="O190" s="26">
        <v>5</v>
      </c>
      <c r="P190" s="23" t="s">
        <v>930</v>
      </c>
      <c r="Q190" s="27">
        <v>1.4</v>
      </c>
      <c r="R190" s="34" t="s">
        <v>929</v>
      </c>
      <c r="S190" s="33" t="s">
        <v>927</v>
      </c>
      <c r="T190" s="99" t="s">
        <v>923</v>
      </c>
      <c r="U190" s="102"/>
    </row>
    <row r="191" spans="1:21" ht="20.100000000000001" customHeight="1" x14ac:dyDescent="0.25">
      <c r="A191" s="4">
        <v>190</v>
      </c>
      <c r="B191" s="23" t="s">
        <v>15</v>
      </c>
      <c r="C191" s="28" t="s">
        <v>583</v>
      </c>
      <c r="D191" s="23" t="s">
        <v>510</v>
      </c>
      <c r="E191" s="24" t="s">
        <v>237</v>
      </c>
      <c r="F191" s="24" t="s">
        <v>220</v>
      </c>
      <c r="G191" s="24" t="s">
        <v>231</v>
      </c>
      <c r="H191" s="43" t="s">
        <v>20</v>
      </c>
      <c r="I191" s="43" t="s">
        <v>935</v>
      </c>
      <c r="J191" s="24" t="s">
        <v>16</v>
      </c>
      <c r="K191" s="13" t="s">
        <v>256</v>
      </c>
      <c r="L191" s="24" t="s">
        <v>39</v>
      </c>
      <c r="M191" s="24" t="s">
        <v>260</v>
      </c>
      <c r="N191" s="24">
        <v>2015</v>
      </c>
      <c r="O191" s="26">
        <v>5</v>
      </c>
      <c r="P191" s="23" t="s">
        <v>930</v>
      </c>
      <c r="Q191" s="27">
        <v>1.4</v>
      </c>
      <c r="R191" s="32" t="s">
        <v>929</v>
      </c>
      <c r="S191" s="33" t="s">
        <v>927</v>
      </c>
      <c r="T191" s="99" t="s">
        <v>923</v>
      </c>
      <c r="U191" s="102"/>
    </row>
    <row r="192" spans="1:21" ht="20.100000000000001" customHeight="1" x14ac:dyDescent="0.25">
      <c r="A192" s="4">
        <v>191</v>
      </c>
      <c r="B192" s="23" t="s">
        <v>15</v>
      </c>
      <c r="C192" s="28" t="s">
        <v>583</v>
      </c>
      <c r="D192" s="23" t="s">
        <v>510</v>
      </c>
      <c r="E192" s="24" t="s">
        <v>237</v>
      </c>
      <c r="F192" s="24" t="s">
        <v>221</v>
      </c>
      <c r="G192" s="24" t="s">
        <v>232</v>
      </c>
      <c r="H192" s="43" t="s">
        <v>20</v>
      </c>
      <c r="I192" s="43" t="s">
        <v>935</v>
      </c>
      <c r="J192" s="24" t="s">
        <v>16</v>
      </c>
      <c r="K192" s="13" t="s">
        <v>256</v>
      </c>
      <c r="L192" s="24" t="s">
        <v>39</v>
      </c>
      <c r="M192" s="24" t="s">
        <v>261</v>
      </c>
      <c r="N192" s="24">
        <v>2015</v>
      </c>
      <c r="O192" s="26">
        <v>5</v>
      </c>
      <c r="P192" s="23" t="s">
        <v>930</v>
      </c>
      <c r="Q192" s="27">
        <v>1.4</v>
      </c>
      <c r="R192" s="32" t="s">
        <v>929</v>
      </c>
      <c r="S192" s="33" t="s">
        <v>927</v>
      </c>
      <c r="T192" s="99" t="s">
        <v>923</v>
      </c>
      <c r="U192" s="102"/>
    </row>
    <row r="193" spans="1:21" ht="20.100000000000001" customHeight="1" x14ac:dyDescent="0.25">
      <c r="A193" s="4">
        <v>192</v>
      </c>
      <c r="B193" s="23" t="s">
        <v>15</v>
      </c>
      <c r="C193" s="28" t="s">
        <v>583</v>
      </c>
      <c r="D193" s="23" t="s">
        <v>510</v>
      </c>
      <c r="E193" s="24" t="s">
        <v>237</v>
      </c>
      <c r="F193" s="24" t="s">
        <v>222</v>
      </c>
      <c r="G193" s="24" t="s">
        <v>233</v>
      </c>
      <c r="H193" s="43" t="s">
        <v>223</v>
      </c>
      <c r="I193" s="43" t="s">
        <v>935</v>
      </c>
      <c r="J193" s="24" t="s">
        <v>16</v>
      </c>
      <c r="K193" s="13" t="s">
        <v>256</v>
      </c>
      <c r="L193" s="24" t="s">
        <v>39</v>
      </c>
      <c r="M193" s="24" t="s">
        <v>262</v>
      </c>
      <c r="N193" s="24">
        <v>2015</v>
      </c>
      <c r="O193" s="26">
        <v>5</v>
      </c>
      <c r="P193" s="23" t="s">
        <v>930</v>
      </c>
      <c r="Q193" s="27">
        <v>1.4</v>
      </c>
      <c r="R193" s="34" t="s">
        <v>929</v>
      </c>
      <c r="S193" s="33" t="s">
        <v>927</v>
      </c>
      <c r="T193" s="99" t="s">
        <v>923</v>
      </c>
      <c r="U193" s="102"/>
    </row>
    <row r="194" spans="1:21" ht="20.100000000000001" customHeight="1" x14ac:dyDescent="0.25">
      <c r="A194" s="4">
        <v>193</v>
      </c>
      <c r="B194" s="23" t="s">
        <v>15</v>
      </c>
      <c r="C194" s="28" t="s">
        <v>583</v>
      </c>
      <c r="D194" s="23" t="s">
        <v>510</v>
      </c>
      <c r="E194" s="24" t="s">
        <v>237</v>
      </c>
      <c r="F194" s="24" t="s">
        <v>224</v>
      </c>
      <c r="G194" s="24" t="s">
        <v>234</v>
      </c>
      <c r="H194" s="43" t="s">
        <v>20</v>
      </c>
      <c r="I194" s="43" t="s">
        <v>935</v>
      </c>
      <c r="J194" s="24" t="s">
        <v>16</v>
      </c>
      <c r="K194" s="13" t="s">
        <v>256</v>
      </c>
      <c r="L194" s="24" t="s">
        <v>39</v>
      </c>
      <c r="M194" s="24" t="s">
        <v>263</v>
      </c>
      <c r="N194" s="24">
        <v>2015</v>
      </c>
      <c r="O194" s="26">
        <v>5</v>
      </c>
      <c r="P194" s="23" t="s">
        <v>930</v>
      </c>
      <c r="Q194" s="27">
        <v>1.4</v>
      </c>
      <c r="R194" s="32" t="s">
        <v>929</v>
      </c>
      <c r="S194" s="33" t="s">
        <v>927</v>
      </c>
      <c r="T194" s="99" t="s">
        <v>923</v>
      </c>
      <c r="U194" s="102"/>
    </row>
    <row r="195" spans="1:21" ht="15" customHeight="1" x14ac:dyDescent="0.25">
      <c r="A195" s="4">
        <v>194</v>
      </c>
      <c r="B195" s="23" t="s">
        <v>15</v>
      </c>
      <c r="C195" s="28" t="s">
        <v>583</v>
      </c>
      <c r="D195" s="23" t="s">
        <v>510</v>
      </c>
      <c r="E195" s="24" t="s">
        <v>237</v>
      </c>
      <c r="F195" s="24" t="s">
        <v>225</v>
      </c>
      <c r="G195" s="24" t="s">
        <v>235</v>
      </c>
      <c r="H195" s="43" t="s">
        <v>20</v>
      </c>
      <c r="I195" s="43" t="s">
        <v>935</v>
      </c>
      <c r="J195" s="24" t="s">
        <v>16</v>
      </c>
      <c r="K195" s="13" t="s">
        <v>256</v>
      </c>
      <c r="L195" s="24" t="s">
        <v>39</v>
      </c>
      <c r="M195" s="24" t="s">
        <v>264</v>
      </c>
      <c r="N195" s="24">
        <v>2015</v>
      </c>
      <c r="O195" s="26">
        <v>5</v>
      </c>
      <c r="P195" s="23" t="s">
        <v>930</v>
      </c>
      <c r="Q195" s="27">
        <v>1.4</v>
      </c>
      <c r="R195" s="32" t="s">
        <v>929</v>
      </c>
      <c r="S195" s="33" t="s">
        <v>927</v>
      </c>
      <c r="T195" s="99" t="s">
        <v>923</v>
      </c>
      <c r="U195" s="102"/>
    </row>
    <row r="196" spans="1:21" ht="15" customHeight="1" x14ac:dyDescent="0.25">
      <c r="A196" s="4">
        <v>195</v>
      </c>
      <c r="B196" s="23" t="s">
        <v>15</v>
      </c>
      <c r="C196" s="28" t="s">
        <v>583</v>
      </c>
      <c r="D196" s="23" t="s">
        <v>510</v>
      </c>
      <c r="E196" s="24" t="s">
        <v>237</v>
      </c>
      <c r="F196" s="24" t="s">
        <v>226</v>
      </c>
      <c r="G196" s="24" t="s">
        <v>236</v>
      </c>
      <c r="H196" s="43" t="s">
        <v>20</v>
      </c>
      <c r="I196" s="43" t="s">
        <v>935</v>
      </c>
      <c r="J196" s="24" t="s">
        <v>16</v>
      </c>
      <c r="K196" s="13" t="s">
        <v>256</v>
      </c>
      <c r="L196" s="24" t="s">
        <v>39</v>
      </c>
      <c r="M196" s="24" t="s">
        <v>265</v>
      </c>
      <c r="N196" s="24">
        <v>2015</v>
      </c>
      <c r="O196" s="26">
        <v>5</v>
      </c>
      <c r="P196" s="23" t="s">
        <v>930</v>
      </c>
      <c r="Q196" s="27">
        <v>1.4</v>
      </c>
      <c r="R196" s="32" t="s">
        <v>929</v>
      </c>
      <c r="S196" s="33" t="s">
        <v>927</v>
      </c>
      <c r="T196" s="99" t="s">
        <v>923</v>
      </c>
      <c r="U196" s="102"/>
    </row>
    <row r="197" spans="1:21" ht="15" customHeight="1" x14ac:dyDescent="0.25">
      <c r="A197" s="4">
        <v>196</v>
      </c>
      <c r="B197" s="47" t="s">
        <v>15</v>
      </c>
      <c r="C197" s="28" t="s">
        <v>583</v>
      </c>
      <c r="D197" s="23" t="s">
        <v>510</v>
      </c>
      <c r="E197" s="24" t="s">
        <v>758</v>
      </c>
      <c r="F197" s="24" t="s">
        <v>759</v>
      </c>
      <c r="G197" s="24" t="s">
        <v>761</v>
      </c>
      <c r="H197" s="43" t="s">
        <v>762</v>
      </c>
      <c r="I197" s="43" t="s">
        <v>935</v>
      </c>
      <c r="J197" s="24" t="s">
        <v>16</v>
      </c>
      <c r="K197" s="13" t="s">
        <v>763</v>
      </c>
      <c r="L197" s="45" t="s">
        <v>764</v>
      </c>
      <c r="M197" s="29" t="s">
        <v>760</v>
      </c>
      <c r="N197" s="24">
        <v>2018</v>
      </c>
      <c r="O197" s="26">
        <v>2.1</v>
      </c>
      <c r="P197" s="24" t="s">
        <v>699</v>
      </c>
      <c r="Q197" s="27">
        <v>0.7</v>
      </c>
      <c r="R197" s="32" t="s">
        <v>929</v>
      </c>
      <c r="S197" s="33" t="s">
        <v>927</v>
      </c>
      <c r="T197" s="99" t="s">
        <v>923</v>
      </c>
      <c r="U197" s="102"/>
    </row>
    <row r="198" spans="1:21" ht="15" customHeight="1" x14ac:dyDescent="0.25">
      <c r="A198" s="4">
        <v>197</v>
      </c>
      <c r="B198" s="47" t="s">
        <v>15</v>
      </c>
      <c r="C198" s="28" t="s">
        <v>583</v>
      </c>
      <c r="D198" s="23" t="s">
        <v>510</v>
      </c>
      <c r="E198" s="28" t="s">
        <v>765</v>
      </c>
      <c r="F198" s="28" t="s">
        <v>766</v>
      </c>
      <c r="G198" s="47" t="s">
        <v>767</v>
      </c>
      <c r="H198" s="48" t="s">
        <v>768</v>
      </c>
      <c r="I198" s="43" t="s">
        <v>935</v>
      </c>
      <c r="J198" s="24" t="s">
        <v>16</v>
      </c>
      <c r="K198" s="19" t="s">
        <v>743</v>
      </c>
      <c r="L198" s="28" t="s">
        <v>769</v>
      </c>
      <c r="M198" s="29" t="s">
        <v>760</v>
      </c>
      <c r="N198" s="28">
        <v>2016</v>
      </c>
      <c r="O198" s="49">
        <v>3.5</v>
      </c>
      <c r="P198" s="23" t="s">
        <v>930</v>
      </c>
      <c r="Q198" s="50">
        <v>0.8</v>
      </c>
      <c r="R198" s="32" t="s">
        <v>929</v>
      </c>
      <c r="S198" s="33" t="s">
        <v>927</v>
      </c>
      <c r="T198" s="99" t="s">
        <v>923</v>
      </c>
      <c r="U198" s="102"/>
    </row>
    <row r="199" spans="1:21" ht="15" customHeight="1" x14ac:dyDescent="0.25">
      <c r="A199" s="4">
        <v>198</v>
      </c>
      <c r="B199" s="47" t="s">
        <v>15</v>
      </c>
      <c r="C199" s="28" t="s">
        <v>583</v>
      </c>
      <c r="D199" s="23" t="s">
        <v>510</v>
      </c>
      <c r="E199" s="28" t="s">
        <v>770</v>
      </c>
      <c r="F199" s="28" t="s">
        <v>766</v>
      </c>
      <c r="G199" s="47" t="s">
        <v>767</v>
      </c>
      <c r="H199" s="48" t="s">
        <v>20</v>
      </c>
      <c r="I199" s="43" t="s">
        <v>935</v>
      </c>
      <c r="J199" s="24" t="s">
        <v>16</v>
      </c>
      <c r="K199" s="22" t="s">
        <v>771</v>
      </c>
      <c r="L199" s="51" t="s">
        <v>772</v>
      </c>
      <c r="M199" s="29" t="s">
        <v>760</v>
      </c>
      <c r="N199" s="28">
        <v>2016</v>
      </c>
      <c r="O199" s="49">
        <v>5</v>
      </c>
      <c r="P199" s="23" t="s">
        <v>930</v>
      </c>
      <c r="Q199" s="50">
        <v>1.4</v>
      </c>
      <c r="R199" s="32" t="s">
        <v>929</v>
      </c>
      <c r="S199" s="33" t="s">
        <v>927</v>
      </c>
      <c r="T199" s="99" t="s">
        <v>923</v>
      </c>
      <c r="U199" s="102"/>
    </row>
    <row r="200" spans="1:21" ht="15" customHeight="1" x14ac:dyDescent="0.25">
      <c r="A200" s="4">
        <v>199</v>
      </c>
      <c r="B200" s="47" t="s">
        <v>15</v>
      </c>
      <c r="C200" s="28" t="s">
        <v>583</v>
      </c>
      <c r="D200" s="23" t="s">
        <v>510</v>
      </c>
      <c r="E200" s="28" t="s">
        <v>773</v>
      </c>
      <c r="F200" s="28" t="s">
        <v>774</v>
      </c>
      <c r="G200" s="47" t="s">
        <v>775</v>
      </c>
      <c r="H200" s="48" t="s">
        <v>768</v>
      </c>
      <c r="I200" s="43" t="s">
        <v>935</v>
      </c>
      <c r="J200" s="24" t="s">
        <v>16</v>
      </c>
      <c r="K200" s="21" t="s">
        <v>389</v>
      </c>
      <c r="L200" s="45" t="s">
        <v>776</v>
      </c>
      <c r="M200" s="29" t="s">
        <v>760</v>
      </c>
      <c r="N200" s="28">
        <v>2016</v>
      </c>
      <c r="O200" s="49">
        <v>5</v>
      </c>
      <c r="P200" s="23" t="s">
        <v>930</v>
      </c>
      <c r="Q200" s="33">
        <v>2.2999999999999998</v>
      </c>
      <c r="R200" s="40" t="s">
        <v>929</v>
      </c>
      <c r="S200" s="33" t="s">
        <v>927</v>
      </c>
      <c r="T200" s="99" t="s">
        <v>923</v>
      </c>
      <c r="U200" s="102"/>
    </row>
    <row r="201" spans="1:21" ht="15" customHeight="1" x14ac:dyDescent="0.25">
      <c r="A201" s="4">
        <v>200</v>
      </c>
      <c r="B201" s="47" t="s">
        <v>15</v>
      </c>
      <c r="C201" s="28" t="s">
        <v>583</v>
      </c>
      <c r="D201" s="23" t="s">
        <v>510</v>
      </c>
      <c r="E201" s="28" t="s">
        <v>770</v>
      </c>
      <c r="F201" s="28" t="s">
        <v>774</v>
      </c>
      <c r="G201" s="47" t="s">
        <v>775</v>
      </c>
      <c r="H201" s="48" t="s">
        <v>20</v>
      </c>
      <c r="I201" s="43" t="s">
        <v>935</v>
      </c>
      <c r="J201" s="24" t="s">
        <v>16</v>
      </c>
      <c r="K201" s="18" t="s">
        <v>771</v>
      </c>
      <c r="L201" s="52" t="s">
        <v>772</v>
      </c>
      <c r="M201" s="29" t="s">
        <v>760</v>
      </c>
      <c r="N201" s="28">
        <v>2016</v>
      </c>
      <c r="O201" s="49">
        <v>5</v>
      </c>
      <c r="P201" s="23" t="s">
        <v>930</v>
      </c>
      <c r="Q201" s="50">
        <v>1.4</v>
      </c>
      <c r="R201" s="32" t="s">
        <v>929</v>
      </c>
      <c r="S201" s="33" t="s">
        <v>927</v>
      </c>
      <c r="T201" s="99" t="s">
        <v>923</v>
      </c>
      <c r="U201" s="102"/>
    </row>
    <row r="202" spans="1:21" ht="15" customHeight="1" x14ac:dyDescent="0.25">
      <c r="A202" s="4">
        <v>201</v>
      </c>
      <c r="B202" s="47" t="s">
        <v>15</v>
      </c>
      <c r="C202" s="28" t="s">
        <v>583</v>
      </c>
      <c r="D202" s="23" t="s">
        <v>510</v>
      </c>
      <c r="E202" s="28" t="s">
        <v>773</v>
      </c>
      <c r="F202" s="28" t="s">
        <v>777</v>
      </c>
      <c r="G202" s="47" t="s">
        <v>778</v>
      </c>
      <c r="H202" s="48" t="s">
        <v>87</v>
      </c>
      <c r="I202" s="43" t="s">
        <v>935</v>
      </c>
      <c r="J202" s="24" t="s">
        <v>16</v>
      </c>
      <c r="K202" s="14" t="s">
        <v>389</v>
      </c>
      <c r="L202" s="46" t="s">
        <v>752</v>
      </c>
      <c r="M202" s="29" t="s">
        <v>760</v>
      </c>
      <c r="N202" s="28">
        <v>2018</v>
      </c>
      <c r="O202" s="49">
        <v>5</v>
      </c>
      <c r="P202" s="23" t="s">
        <v>930</v>
      </c>
      <c r="Q202" s="33">
        <v>2.2999999999999998</v>
      </c>
      <c r="R202" s="40" t="s">
        <v>929</v>
      </c>
      <c r="S202" s="33" t="s">
        <v>927</v>
      </c>
      <c r="T202" s="99" t="s">
        <v>923</v>
      </c>
      <c r="U202" s="102"/>
    </row>
    <row r="203" spans="1:21" ht="15" customHeight="1" x14ac:dyDescent="0.25">
      <c r="A203" s="4">
        <v>202</v>
      </c>
      <c r="B203" s="47" t="s">
        <v>15</v>
      </c>
      <c r="C203" s="28" t="s">
        <v>583</v>
      </c>
      <c r="D203" s="23" t="s">
        <v>510</v>
      </c>
      <c r="E203" s="28" t="s">
        <v>770</v>
      </c>
      <c r="F203" s="28" t="s">
        <v>777</v>
      </c>
      <c r="G203" s="47" t="s">
        <v>778</v>
      </c>
      <c r="H203" s="48" t="s">
        <v>779</v>
      </c>
      <c r="I203" s="43" t="s">
        <v>935</v>
      </c>
      <c r="J203" s="24" t="s">
        <v>16</v>
      </c>
      <c r="K203" s="18" t="s">
        <v>771</v>
      </c>
      <c r="L203" s="52" t="s">
        <v>772</v>
      </c>
      <c r="M203" s="29" t="s">
        <v>760</v>
      </c>
      <c r="N203" s="28">
        <v>2016</v>
      </c>
      <c r="O203" s="49">
        <v>5</v>
      </c>
      <c r="P203" s="23" t="s">
        <v>930</v>
      </c>
      <c r="Q203" s="50">
        <v>1.4</v>
      </c>
      <c r="R203" s="32" t="s">
        <v>929</v>
      </c>
      <c r="S203" s="33" t="s">
        <v>927</v>
      </c>
      <c r="T203" s="99" t="s">
        <v>923</v>
      </c>
      <c r="U203" s="102"/>
    </row>
    <row r="204" spans="1:21" ht="15" customHeight="1" x14ac:dyDescent="0.25">
      <c r="A204" s="4">
        <v>203</v>
      </c>
      <c r="B204" s="47" t="s">
        <v>15</v>
      </c>
      <c r="C204" s="28" t="s">
        <v>583</v>
      </c>
      <c r="D204" s="23" t="s">
        <v>510</v>
      </c>
      <c r="E204" s="28" t="s">
        <v>773</v>
      </c>
      <c r="F204" s="28" t="s">
        <v>780</v>
      </c>
      <c r="G204" s="47" t="s">
        <v>781</v>
      </c>
      <c r="H204" s="48" t="s">
        <v>768</v>
      </c>
      <c r="I204" s="43" t="s">
        <v>935</v>
      </c>
      <c r="J204" s="24" t="s">
        <v>16</v>
      </c>
      <c r="K204" s="19" t="s">
        <v>743</v>
      </c>
      <c r="L204" s="28" t="s">
        <v>782</v>
      </c>
      <c r="M204" s="29" t="s">
        <v>760</v>
      </c>
      <c r="N204" s="28">
        <v>2016</v>
      </c>
      <c r="O204" s="49">
        <v>3.5</v>
      </c>
      <c r="P204" s="23" t="s">
        <v>930</v>
      </c>
      <c r="Q204" s="50">
        <v>0.8</v>
      </c>
      <c r="R204" s="32" t="s">
        <v>929</v>
      </c>
      <c r="S204" s="33" t="s">
        <v>927</v>
      </c>
      <c r="T204" s="99" t="s">
        <v>923</v>
      </c>
      <c r="U204" s="102"/>
    </row>
    <row r="205" spans="1:21" ht="15" customHeight="1" x14ac:dyDescent="0.25">
      <c r="A205" s="4">
        <v>204</v>
      </c>
      <c r="B205" s="47" t="s">
        <v>15</v>
      </c>
      <c r="C205" s="28" t="s">
        <v>583</v>
      </c>
      <c r="D205" s="23" t="s">
        <v>510</v>
      </c>
      <c r="E205" s="28" t="s">
        <v>770</v>
      </c>
      <c r="F205" s="28" t="s">
        <v>783</v>
      </c>
      <c r="G205" s="47" t="s">
        <v>784</v>
      </c>
      <c r="H205" s="48" t="s">
        <v>779</v>
      </c>
      <c r="I205" s="43" t="s">
        <v>935</v>
      </c>
      <c r="J205" s="24" t="s">
        <v>16</v>
      </c>
      <c r="K205" s="18" t="s">
        <v>771</v>
      </c>
      <c r="L205" s="52" t="s">
        <v>772</v>
      </c>
      <c r="M205" s="29" t="s">
        <v>760</v>
      </c>
      <c r="N205" s="28">
        <v>2010</v>
      </c>
      <c r="O205" s="49">
        <v>5</v>
      </c>
      <c r="P205" s="23" t="s">
        <v>930</v>
      </c>
      <c r="Q205" s="50">
        <v>1.4</v>
      </c>
      <c r="R205" s="32" t="s">
        <v>929</v>
      </c>
      <c r="S205" s="33" t="s">
        <v>927</v>
      </c>
      <c r="T205" s="99" t="s">
        <v>923</v>
      </c>
      <c r="U205" s="102"/>
    </row>
    <row r="206" spans="1:21" ht="15" customHeight="1" x14ac:dyDescent="0.25">
      <c r="A206" s="4">
        <v>205</v>
      </c>
      <c r="B206" s="47" t="s">
        <v>15</v>
      </c>
      <c r="C206" s="28" t="s">
        <v>583</v>
      </c>
      <c r="D206" s="23" t="s">
        <v>510</v>
      </c>
      <c r="E206" s="28" t="s">
        <v>773</v>
      </c>
      <c r="F206" s="28" t="s">
        <v>785</v>
      </c>
      <c r="G206" s="47" t="s">
        <v>786</v>
      </c>
      <c r="H206" s="48" t="s">
        <v>768</v>
      </c>
      <c r="I206" s="43" t="s">
        <v>935</v>
      </c>
      <c r="J206" s="24" t="s">
        <v>16</v>
      </c>
      <c r="K206" s="20" t="s">
        <v>23</v>
      </c>
      <c r="L206" s="28" t="s">
        <v>776</v>
      </c>
      <c r="M206" s="29" t="s">
        <v>760</v>
      </c>
      <c r="N206" s="28">
        <v>2016</v>
      </c>
      <c r="O206" s="49">
        <v>5</v>
      </c>
      <c r="P206" s="23" t="s">
        <v>930</v>
      </c>
      <c r="Q206" s="33">
        <v>2.2999999999999998</v>
      </c>
      <c r="R206" s="40" t="s">
        <v>929</v>
      </c>
      <c r="S206" s="33" t="s">
        <v>927</v>
      </c>
      <c r="T206" s="99" t="s">
        <v>923</v>
      </c>
      <c r="U206" s="102"/>
    </row>
    <row r="207" spans="1:21" ht="15" customHeight="1" x14ac:dyDescent="0.25">
      <c r="A207" s="4">
        <v>206</v>
      </c>
      <c r="B207" s="47" t="s">
        <v>15</v>
      </c>
      <c r="C207" s="28" t="s">
        <v>583</v>
      </c>
      <c r="D207" s="23" t="s">
        <v>510</v>
      </c>
      <c r="E207" s="28" t="s">
        <v>770</v>
      </c>
      <c r="F207" s="28" t="s">
        <v>787</v>
      </c>
      <c r="G207" s="47" t="s">
        <v>788</v>
      </c>
      <c r="H207" s="48" t="s">
        <v>20</v>
      </c>
      <c r="I207" s="43" t="s">
        <v>935</v>
      </c>
      <c r="J207" s="24" t="s">
        <v>16</v>
      </c>
      <c r="K207" s="18" t="s">
        <v>771</v>
      </c>
      <c r="L207" s="52" t="s">
        <v>772</v>
      </c>
      <c r="M207" s="29" t="s">
        <v>760</v>
      </c>
      <c r="N207" s="28">
        <v>2016</v>
      </c>
      <c r="O207" s="49">
        <v>5</v>
      </c>
      <c r="P207" s="23" t="s">
        <v>930</v>
      </c>
      <c r="Q207" s="50">
        <v>1.4</v>
      </c>
      <c r="R207" s="32" t="s">
        <v>929</v>
      </c>
      <c r="S207" s="33" t="s">
        <v>927</v>
      </c>
      <c r="T207" s="99" t="s">
        <v>923</v>
      </c>
      <c r="U207" s="102"/>
    </row>
    <row r="208" spans="1:21" ht="15" customHeight="1" x14ac:dyDescent="0.25">
      <c r="A208" s="4">
        <v>207</v>
      </c>
      <c r="B208" s="47" t="s">
        <v>15</v>
      </c>
      <c r="C208" s="28" t="s">
        <v>583</v>
      </c>
      <c r="D208" s="23" t="s">
        <v>510</v>
      </c>
      <c r="E208" s="28" t="s">
        <v>765</v>
      </c>
      <c r="F208" s="28" t="s">
        <v>789</v>
      </c>
      <c r="G208" s="47" t="s">
        <v>790</v>
      </c>
      <c r="H208" s="48" t="s">
        <v>768</v>
      </c>
      <c r="I208" s="43" t="s">
        <v>935</v>
      </c>
      <c r="J208" s="24" t="s">
        <v>16</v>
      </c>
      <c r="K208" s="14" t="s">
        <v>23</v>
      </c>
      <c r="L208" s="46" t="s">
        <v>791</v>
      </c>
      <c r="M208" s="29" t="s">
        <v>760</v>
      </c>
      <c r="N208" s="28">
        <v>2016</v>
      </c>
      <c r="O208" s="49">
        <v>5</v>
      </c>
      <c r="P208" s="23" t="s">
        <v>930</v>
      </c>
      <c r="Q208" s="33">
        <v>2.2999999999999998</v>
      </c>
      <c r="R208" s="40" t="s">
        <v>929</v>
      </c>
      <c r="S208" s="33" t="s">
        <v>927</v>
      </c>
      <c r="T208" s="99" t="s">
        <v>923</v>
      </c>
      <c r="U208" s="102"/>
    </row>
    <row r="209" spans="1:21" ht="15" customHeight="1" x14ac:dyDescent="0.25">
      <c r="A209" s="4">
        <v>208</v>
      </c>
      <c r="B209" s="47" t="s">
        <v>15</v>
      </c>
      <c r="C209" s="28" t="s">
        <v>583</v>
      </c>
      <c r="D209" s="23" t="s">
        <v>510</v>
      </c>
      <c r="E209" s="28" t="s">
        <v>770</v>
      </c>
      <c r="F209" s="28" t="s">
        <v>789</v>
      </c>
      <c r="G209" s="47" t="s">
        <v>790</v>
      </c>
      <c r="H209" s="48" t="s">
        <v>20</v>
      </c>
      <c r="I209" s="43" t="s">
        <v>935</v>
      </c>
      <c r="J209" s="24" t="s">
        <v>16</v>
      </c>
      <c r="K209" s="18" t="s">
        <v>771</v>
      </c>
      <c r="L209" s="52" t="s">
        <v>772</v>
      </c>
      <c r="M209" s="29" t="s">
        <v>760</v>
      </c>
      <c r="N209" s="28">
        <v>2016</v>
      </c>
      <c r="O209" s="49">
        <v>5</v>
      </c>
      <c r="P209" s="23" t="s">
        <v>930</v>
      </c>
      <c r="Q209" s="50">
        <v>1.4</v>
      </c>
      <c r="R209" s="32" t="s">
        <v>929</v>
      </c>
      <c r="S209" s="33" t="s">
        <v>927</v>
      </c>
      <c r="T209" s="99" t="s">
        <v>923</v>
      </c>
      <c r="U209" s="102"/>
    </row>
    <row r="210" spans="1:21" ht="15" customHeight="1" x14ac:dyDescent="0.25">
      <c r="A210" s="4">
        <v>209</v>
      </c>
      <c r="B210" s="47" t="s">
        <v>15</v>
      </c>
      <c r="C210" s="28" t="s">
        <v>583</v>
      </c>
      <c r="D210" s="23" t="s">
        <v>510</v>
      </c>
      <c r="E210" s="28" t="s">
        <v>765</v>
      </c>
      <c r="F210" s="28" t="s">
        <v>792</v>
      </c>
      <c r="G210" s="47" t="s">
        <v>793</v>
      </c>
      <c r="H210" s="48" t="s">
        <v>768</v>
      </c>
      <c r="I210" s="43" t="s">
        <v>935</v>
      </c>
      <c r="J210" s="24" t="s">
        <v>16</v>
      </c>
      <c r="K210" s="19" t="s">
        <v>290</v>
      </c>
      <c r="L210" s="28" t="s">
        <v>181</v>
      </c>
      <c r="M210" s="29" t="s">
        <v>760</v>
      </c>
      <c r="N210" s="28">
        <v>2008</v>
      </c>
      <c r="O210" s="49">
        <v>3.5</v>
      </c>
      <c r="P210" s="23" t="s">
        <v>930</v>
      </c>
      <c r="Q210" s="50">
        <v>1.05</v>
      </c>
      <c r="R210" s="32" t="s">
        <v>929</v>
      </c>
      <c r="S210" s="33" t="s">
        <v>927</v>
      </c>
      <c r="T210" s="99" t="s">
        <v>923</v>
      </c>
      <c r="U210" s="102"/>
    </row>
    <row r="211" spans="1:21" ht="15" customHeight="1" x14ac:dyDescent="0.25">
      <c r="A211" s="4">
        <v>210</v>
      </c>
      <c r="B211" s="47" t="s">
        <v>15</v>
      </c>
      <c r="C211" s="28" t="s">
        <v>583</v>
      </c>
      <c r="D211" s="23" t="s">
        <v>510</v>
      </c>
      <c r="E211" s="28" t="s">
        <v>770</v>
      </c>
      <c r="F211" s="28" t="s">
        <v>792</v>
      </c>
      <c r="G211" s="47" t="s">
        <v>793</v>
      </c>
      <c r="H211" s="48" t="s">
        <v>20</v>
      </c>
      <c r="I211" s="43" t="s">
        <v>935</v>
      </c>
      <c r="J211" s="24" t="s">
        <v>16</v>
      </c>
      <c r="K211" s="18" t="s">
        <v>771</v>
      </c>
      <c r="L211" s="52" t="s">
        <v>772</v>
      </c>
      <c r="M211" s="29" t="s">
        <v>760</v>
      </c>
      <c r="N211" s="28">
        <v>2016</v>
      </c>
      <c r="O211" s="49">
        <v>5</v>
      </c>
      <c r="P211" s="23" t="s">
        <v>930</v>
      </c>
      <c r="Q211" s="50">
        <v>1.4</v>
      </c>
      <c r="R211" s="32" t="s">
        <v>929</v>
      </c>
      <c r="S211" s="33" t="s">
        <v>927</v>
      </c>
      <c r="T211" s="99" t="s">
        <v>923</v>
      </c>
      <c r="U211" s="102"/>
    </row>
    <row r="212" spans="1:21" ht="15" customHeight="1" x14ac:dyDescent="0.25">
      <c r="A212" s="4">
        <v>211</v>
      </c>
      <c r="B212" s="47" t="s">
        <v>15</v>
      </c>
      <c r="C212" s="28" t="s">
        <v>583</v>
      </c>
      <c r="D212" s="23" t="s">
        <v>510</v>
      </c>
      <c r="E212" s="28" t="s">
        <v>773</v>
      </c>
      <c r="F212" s="28" t="s">
        <v>794</v>
      </c>
      <c r="G212" s="47" t="s">
        <v>795</v>
      </c>
      <c r="H212" s="28" t="s">
        <v>768</v>
      </c>
      <c r="I212" s="43" t="s">
        <v>935</v>
      </c>
      <c r="J212" s="24" t="s">
        <v>16</v>
      </c>
      <c r="K212" s="54" t="s">
        <v>23</v>
      </c>
      <c r="L212" s="45" t="s">
        <v>948</v>
      </c>
      <c r="M212" s="29" t="s">
        <v>949</v>
      </c>
      <c r="N212" s="28">
        <v>2021</v>
      </c>
      <c r="O212" s="49">
        <v>3.5</v>
      </c>
      <c r="P212" s="24" t="s">
        <v>699</v>
      </c>
      <c r="Q212" s="50">
        <v>2</v>
      </c>
      <c r="R212" s="32" t="s">
        <v>929</v>
      </c>
      <c r="S212" s="33" t="s">
        <v>927</v>
      </c>
      <c r="T212" s="99" t="s">
        <v>923</v>
      </c>
      <c r="U212" s="102"/>
    </row>
    <row r="213" spans="1:21" ht="15" customHeight="1" x14ac:dyDescent="0.25">
      <c r="A213" s="4">
        <v>212</v>
      </c>
      <c r="B213" s="47" t="s">
        <v>15</v>
      </c>
      <c r="C213" s="28" t="s">
        <v>583</v>
      </c>
      <c r="D213" s="23" t="s">
        <v>510</v>
      </c>
      <c r="E213" s="28" t="s">
        <v>770</v>
      </c>
      <c r="F213" s="28" t="s">
        <v>794</v>
      </c>
      <c r="G213" s="47" t="s">
        <v>795</v>
      </c>
      <c r="H213" s="28" t="s">
        <v>20</v>
      </c>
      <c r="I213" s="43" t="s">
        <v>935</v>
      </c>
      <c r="J213" s="24" t="s">
        <v>16</v>
      </c>
      <c r="K213" s="53" t="s">
        <v>771</v>
      </c>
      <c r="L213" s="52" t="s">
        <v>772</v>
      </c>
      <c r="M213" s="29" t="s">
        <v>760</v>
      </c>
      <c r="N213" s="28">
        <v>2016</v>
      </c>
      <c r="O213" s="49">
        <v>5</v>
      </c>
      <c r="P213" s="23" t="s">
        <v>930</v>
      </c>
      <c r="Q213" s="50">
        <v>1.4</v>
      </c>
      <c r="R213" s="32" t="s">
        <v>929</v>
      </c>
      <c r="S213" s="33" t="s">
        <v>927</v>
      </c>
      <c r="T213" s="99" t="s">
        <v>923</v>
      </c>
      <c r="U213" s="102"/>
    </row>
    <row r="214" spans="1:21" ht="15" customHeight="1" x14ac:dyDescent="0.25">
      <c r="A214" s="4">
        <v>213</v>
      </c>
      <c r="B214" s="47" t="s">
        <v>15</v>
      </c>
      <c r="C214" s="28" t="s">
        <v>583</v>
      </c>
      <c r="D214" s="23" t="s">
        <v>510</v>
      </c>
      <c r="E214" s="28" t="s">
        <v>773</v>
      </c>
      <c r="F214" s="28" t="s">
        <v>796</v>
      </c>
      <c r="G214" s="47" t="s">
        <v>797</v>
      </c>
      <c r="H214" s="28" t="s">
        <v>768</v>
      </c>
      <c r="I214" s="43" t="s">
        <v>935</v>
      </c>
      <c r="J214" s="24" t="s">
        <v>16</v>
      </c>
      <c r="K214" s="54" t="s">
        <v>23</v>
      </c>
      <c r="L214" s="45" t="s">
        <v>798</v>
      </c>
      <c r="M214" s="29" t="s">
        <v>760</v>
      </c>
      <c r="N214" s="28">
        <v>2014</v>
      </c>
      <c r="O214" s="26">
        <v>3.5</v>
      </c>
      <c r="P214" s="23" t="s">
        <v>930</v>
      </c>
      <c r="Q214" s="27">
        <v>0.8</v>
      </c>
      <c r="R214" s="32" t="s">
        <v>929</v>
      </c>
      <c r="S214" s="33" t="s">
        <v>927</v>
      </c>
      <c r="T214" s="99" t="s">
        <v>923</v>
      </c>
      <c r="U214" s="102"/>
    </row>
    <row r="215" spans="1:21" ht="15" customHeight="1" x14ac:dyDescent="0.25">
      <c r="A215" s="4">
        <v>214</v>
      </c>
      <c r="B215" s="47" t="s">
        <v>15</v>
      </c>
      <c r="C215" s="28" t="s">
        <v>583</v>
      </c>
      <c r="D215" s="23" t="s">
        <v>510</v>
      </c>
      <c r="E215" s="28" t="s">
        <v>773</v>
      </c>
      <c r="F215" s="28" t="s">
        <v>799</v>
      </c>
      <c r="G215" s="47" t="s">
        <v>800</v>
      </c>
      <c r="H215" s="28" t="s">
        <v>768</v>
      </c>
      <c r="I215" s="43" t="s">
        <v>935</v>
      </c>
      <c r="J215" s="24" t="s">
        <v>16</v>
      </c>
      <c r="K215" s="54" t="s">
        <v>23</v>
      </c>
      <c r="L215" s="45" t="s">
        <v>948</v>
      </c>
      <c r="M215" s="29" t="s">
        <v>950</v>
      </c>
      <c r="N215" s="28">
        <v>2021</v>
      </c>
      <c r="O215" s="49">
        <v>3.5</v>
      </c>
      <c r="P215" s="24" t="s">
        <v>699</v>
      </c>
      <c r="Q215" s="50">
        <v>2</v>
      </c>
      <c r="R215" s="32" t="s">
        <v>929</v>
      </c>
      <c r="S215" s="33" t="s">
        <v>927</v>
      </c>
      <c r="T215" s="99" t="s">
        <v>923</v>
      </c>
      <c r="U215" s="102"/>
    </row>
    <row r="216" spans="1:21" ht="15" customHeight="1" x14ac:dyDescent="0.25">
      <c r="A216" s="4">
        <v>215</v>
      </c>
      <c r="B216" s="47" t="s">
        <v>15</v>
      </c>
      <c r="C216" s="28" t="s">
        <v>583</v>
      </c>
      <c r="D216" s="23" t="s">
        <v>510</v>
      </c>
      <c r="E216" s="28" t="s">
        <v>801</v>
      </c>
      <c r="F216" s="28" t="s">
        <v>799</v>
      </c>
      <c r="G216" s="47" t="s">
        <v>800</v>
      </c>
      <c r="H216" s="28" t="s">
        <v>779</v>
      </c>
      <c r="I216" s="43" t="s">
        <v>935</v>
      </c>
      <c r="J216" s="24" t="s">
        <v>16</v>
      </c>
      <c r="K216" s="53" t="s">
        <v>771</v>
      </c>
      <c r="L216" s="52" t="s">
        <v>772</v>
      </c>
      <c r="M216" s="29" t="s">
        <v>760</v>
      </c>
      <c r="N216" s="28">
        <v>2016</v>
      </c>
      <c r="O216" s="49">
        <v>5</v>
      </c>
      <c r="P216" s="23" t="s">
        <v>930</v>
      </c>
      <c r="Q216" s="50">
        <v>1.4</v>
      </c>
      <c r="R216" s="32" t="s">
        <v>929</v>
      </c>
      <c r="S216" s="33" t="s">
        <v>927</v>
      </c>
      <c r="T216" s="99" t="s">
        <v>923</v>
      </c>
      <c r="U216" s="102"/>
    </row>
    <row r="217" spans="1:21" ht="15" customHeight="1" x14ac:dyDescent="0.25">
      <c r="A217" s="4">
        <v>216</v>
      </c>
      <c r="B217" s="47" t="s">
        <v>15</v>
      </c>
      <c r="C217" s="28" t="s">
        <v>583</v>
      </c>
      <c r="D217" s="23" t="s">
        <v>510</v>
      </c>
      <c r="E217" s="28" t="s">
        <v>770</v>
      </c>
      <c r="F217" s="28" t="s">
        <v>802</v>
      </c>
      <c r="G217" s="47" t="s">
        <v>803</v>
      </c>
      <c r="H217" s="28" t="s">
        <v>20</v>
      </c>
      <c r="I217" s="43" t="s">
        <v>935</v>
      </c>
      <c r="J217" s="24" t="s">
        <v>16</v>
      </c>
      <c r="K217" s="53" t="s">
        <v>771</v>
      </c>
      <c r="L217" s="52" t="s">
        <v>772</v>
      </c>
      <c r="M217" s="29" t="s">
        <v>760</v>
      </c>
      <c r="N217" s="28">
        <v>2016</v>
      </c>
      <c r="O217" s="49">
        <v>5</v>
      </c>
      <c r="P217" s="23" t="s">
        <v>930</v>
      </c>
      <c r="Q217" s="50">
        <v>1.4</v>
      </c>
      <c r="R217" s="32" t="s">
        <v>929</v>
      </c>
      <c r="S217" s="33" t="s">
        <v>927</v>
      </c>
      <c r="T217" s="99" t="s">
        <v>923</v>
      </c>
      <c r="U217" s="102"/>
    </row>
    <row r="218" spans="1:21" s="2" customFormat="1" ht="15" customHeight="1" x14ac:dyDescent="0.25">
      <c r="A218" s="4">
        <v>217</v>
      </c>
      <c r="B218" s="158" t="s">
        <v>15</v>
      </c>
      <c r="C218" s="147" t="s">
        <v>583</v>
      </c>
      <c r="D218" s="151" t="s">
        <v>510</v>
      </c>
      <c r="E218" s="147" t="s">
        <v>770</v>
      </c>
      <c r="F218" s="147" t="s">
        <v>802</v>
      </c>
      <c r="G218" s="158" t="s">
        <v>803</v>
      </c>
      <c r="H218" s="147" t="s">
        <v>20</v>
      </c>
      <c r="I218" s="157" t="s">
        <v>935</v>
      </c>
      <c r="J218" s="157" t="s">
        <v>16</v>
      </c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5"/>
    </row>
    <row r="219" spans="1:21" ht="15" customHeight="1" x14ac:dyDescent="0.25">
      <c r="A219" s="4">
        <v>218</v>
      </c>
      <c r="B219" s="47" t="s">
        <v>15</v>
      </c>
      <c r="C219" s="28" t="s">
        <v>583</v>
      </c>
      <c r="D219" s="23" t="s">
        <v>510</v>
      </c>
      <c r="E219" s="28" t="s">
        <v>773</v>
      </c>
      <c r="F219" s="28" t="s">
        <v>804</v>
      </c>
      <c r="G219" s="47" t="s">
        <v>805</v>
      </c>
      <c r="H219" s="28" t="s">
        <v>768</v>
      </c>
      <c r="I219" s="43" t="s">
        <v>935</v>
      </c>
      <c r="J219" s="24" t="s">
        <v>16</v>
      </c>
      <c r="K219" s="55" t="s">
        <v>389</v>
      </c>
      <c r="L219" s="45" t="s">
        <v>754</v>
      </c>
      <c r="M219" s="29" t="s">
        <v>760</v>
      </c>
      <c r="N219" s="28">
        <v>2019</v>
      </c>
      <c r="O219" s="49">
        <v>3.5</v>
      </c>
      <c r="P219" s="24" t="s">
        <v>699</v>
      </c>
      <c r="Q219" s="50">
        <v>2</v>
      </c>
      <c r="R219" s="32" t="s">
        <v>929</v>
      </c>
      <c r="S219" s="33" t="s">
        <v>927</v>
      </c>
      <c r="T219" s="99" t="s">
        <v>923</v>
      </c>
      <c r="U219" s="102"/>
    </row>
    <row r="220" spans="1:21" ht="15" customHeight="1" x14ac:dyDescent="0.25">
      <c r="A220" s="4">
        <v>219</v>
      </c>
      <c r="B220" s="47" t="s">
        <v>15</v>
      </c>
      <c r="C220" s="28" t="s">
        <v>583</v>
      </c>
      <c r="D220" s="23" t="s">
        <v>510</v>
      </c>
      <c r="E220" s="28" t="s">
        <v>770</v>
      </c>
      <c r="F220" s="28" t="s">
        <v>806</v>
      </c>
      <c r="G220" s="47" t="s">
        <v>807</v>
      </c>
      <c r="H220" s="28" t="s">
        <v>20</v>
      </c>
      <c r="I220" s="43" t="s">
        <v>935</v>
      </c>
      <c r="J220" s="24" t="s">
        <v>16</v>
      </c>
      <c r="K220" s="53" t="s">
        <v>771</v>
      </c>
      <c r="L220" s="52" t="s">
        <v>772</v>
      </c>
      <c r="M220" s="29" t="s">
        <v>760</v>
      </c>
      <c r="N220" s="28">
        <v>2016</v>
      </c>
      <c r="O220" s="49">
        <v>5</v>
      </c>
      <c r="P220" s="23" t="s">
        <v>930</v>
      </c>
      <c r="Q220" s="50">
        <v>1.4</v>
      </c>
      <c r="R220" s="32" t="s">
        <v>929</v>
      </c>
      <c r="S220" s="33" t="s">
        <v>927</v>
      </c>
      <c r="T220" s="99" t="s">
        <v>923</v>
      </c>
      <c r="U220" s="102"/>
    </row>
    <row r="221" spans="1:21" ht="15" customHeight="1" x14ac:dyDescent="0.25">
      <c r="A221" s="4">
        <v>220</v>
      </c>
      <c r="B221" s="47" t="s">
        <v>15</v>
      </c>
      <c r="C221" s="28" t="s">
        <v>583</v>
      </c>
      <c r="D221" s="23" t="s">
        <v>510</v>
      </c>
      <c r="E221" s="29" t="s">
        <v>169</v>
      </c>
      <c r="F221" s="28" t="s">
        <v>796</v>
      </c>
      <c r="G221" s="28" t="s">
        <v>808</v>
      </c>
      <c r="H221" s="28" t="s">
        <v>20</v>
      </c>
      <c r="I221" s="24" t="s">
        <v>935</v>
      </c>
      <c r="J221" s="24" t="s">
        <v>16</v>
      </c>
      <c r="K221" s="56" t="s">
        <v>771</v>
      </c>
      <c r="L221" s="51" t="s">
        <v>772</v>
      </c>
      <c r="M221" s="29" t="s">
        <v>760</v>
      </c>
      <c r="N221" s="29">
        <v>2015</v>
      </c>
      <c r="O221" s="30">
        <v>5</v>
      </c>
      <c r="P221" s="23" t="s">
        <v>930</v>
      </c>
      <c r="Q221" s="31">
        <v>1.4</v>
      </c>
      <c r="R221" s="32" t="s">
        <v>929</v>
      </c>
      <c r="S221" s="33" t="s">
        <v>927</v>
      </c>
      <c r="T221" s="99" t="s">
        <v>923</v>
      </c>
      <c r="U221" s="102"/>
    </row>
    <row r="222" spans="1:21" ht="15" customHeight="1" x14ac:dyDescent="0.25">
      <c r="A222" s="4">
        <v>221</v>
      </c>
      <c r="B222" s="47" t="s">
        <v>15</v>
      </c>
      <c r="C222" s="28" t="s">
        <v>583</v>
      </c>
      <c r="D222" s="23" t="s">
        <v>510</v>
      </c>
      <c r="E222" s="29" t="s">
        <v>169</v>
      </c>
      <c r="F222" s="28" t="s">
        <v>573</v>
      </c>
      <c r="G222" s="56" t="s">
        <v>809</v>
      </c>
      <c r="H222" s="28" t="s">
        <v>20</v>
      </c>
      <c r="I222" s="24" t="s">
        <v>935</v>
      </c>
      <c r="J222" s="24" t="s">
        <v>16</v>
      </c>
      <c r="K222" s="56" t="s">
        <v>771</v>
      </c>
      <c r="L222" s="51" t="s">
        <v>772</v>
      </c>
      <c r="M222" s="29" t="s">
        <v>760</v>
      </c>
      <c r="N222" s="29">
        <v>2015</v>
      </c>
      <c r="O222" s="30">
        <v>5</v>
      </c>
      <c r="P222" s="23" t="s">
        <v>930</v>
      </c>
      <c r="Q222" s="31">
        <v>1.4</v>
      </c>
      <c r="R222" s="32" t="s">
        <v>929</v>
      </c>
      <c r="S222" s="33" t="s">
        <v>927</v>
      </c>
      <c r="T222" s="99" t="s">
        <v>923</v>
      </c>
      <c r="U222" s="102"/>
    </row>
    <row r="223" spans="1:21" ht="15" customHeight="1" x14ac:dyDescent="0.25">
      <c r="A223" s="4">
        <v>222</v>
      </c>
      <c r="B223" s="47" t="s">
        <v>15</v>
      </c>
      <c r="C223" s="28" t="s">
        <v>583</v>
      </c>
      <c r="D223" s="23" t="s">
        <v>510</v>
      </c>
      <c r="E223" s="29" t="s">
        <v>169</v>
      </c>
      <c r="F223" s="28" t="s">
        <v>573</v>
      </c>
      <c r="G223" s="56" t="s">
        <v>809</v>
      </c>
      <c r="H223" s="28" t="s">
        <v>20</v>
      </c>
      <c r="I223" s="24" t="s">
        <v>935</v>
      </c>
      <c r="J223" s="24" t="s">
        <v>16</v>
      </c>
      <c r="K223" s="56" t="s">
        <v>771</v>
      </c>
      <c r="L223" s="51" t="s">
        <v>772</v>
      </c>
      <c r="M223" s="29" t="s">
        <v>760</v>
      </c>
      <c r="N223" s="29">
        <v>2015</v>
      </c>
      <c r="O223" s="30">
        <v>5</v>
      </c>
      <c r="P223" s="23" t="s">
        <v>930</v>
      </c>
      <c r="Q223" s="31">
        <v>1.4</v>
      </c>
      <c r="R223" s="32" t="s">
        <v>929</v>
      </c>
      <c r="S223" s="33" t="s">
        <v>927</v>
      </c>
      <c r="T223" s="99" t="s">
        <v>923</v>
      </c>
      <c r="U223" s="102"/>
    </row>
    <row r="224" spans="1:21" ht="15" customHeight="1" x14ac:dyDescent="0.25">
      <c r="A224" s="4">
        <v>223</v>
      </c>
      <c r="B224" s="47" t="s">
        <v>15</v>
      </c>
      <c r="C224" s="28" t="s">
        <v>583</v>
      </c>
      <c r="D224" s="23" t="s">
        <v>510</v>
      </c>
      <c r="E224" s="29" t="s">
        <v>169</v>
      </c>
      <c r="F224" s="24"/>
      <c r="G224" s="56" t="s">
        <v>810</v>
      </c>
      <c r="H224" s="28" t="s">
        <v>20</v>
      </c>
      <c r="I224" s="24" t="s">
        <v>935</v>
      </c>
      <c r="J224" s="24" t="s">
        <v>16</v>
      </c>
      <c r="K224" s="56" t="s">
        <v>771</v>
      </c>
      <c r="L224" s="51" t="s">
        <v>772</v>
      </c>
      <c r="M224" s="29" t="s">
        <v>760</v>
      </c>
      <c r="N224" s="29">
        <v>2015</v>
      </c>
      <c r="O224" s="30">
        <v>5</v>
      </c>
      <c r="P224" s="23" t="s">
        <v>930</v>
      </c>
      <c r="Q224" s="31">
        <v>1.4</v>
      </c>
      <c r="R224" s="32" t="s">
        <v>929</v>
      </c>
      <c r="S224" s="33" t="s">
        <v>927</v>
      </c>
      <c r="T224" s="99" t="s">
        <v>923</v>
      </c>
      <c r="U224" s="102"/>
    </row>
    <row r="225" spans="1:21" ht="15" customHeight="1" x14ac:dyDescent="0.25">
      <c r="A225" s="4">
        <v>224</v>
      </c>
      <c r="B225" s="47" t="s">
        <v>15</v>
      </c>
      <c r="C225" s="28" t="s">
        <v>583</v>
      </c>
      <c r="D225" s="23" t="s">
        <v>510</v>
      </c>
      <c r="E225" s="29" t="s">
        <v>169</v>
      </c>
      <c r="F225" s="28" t="s">
        <v>811</v>
      </c>
      <c r="G225" s="56" t="s">
        <v>812</v>
      </c>
      <c r="H225" s="28" t="s">
        <v>20</v>
      </c>
      <c r="I225" s="24" t="s">
        <v>935</v>
      </c>
      <c r="J225" s="24" t="s">
        <v>16</v>
      </c>
      <c r="K225" s="56" t="s">
        <v>771</v>
      </c>
      <c r="L225" s="51" t="s">
        <v>772</v>
      </c>
      <c r="M225" s="29" t="s">
        <v>760</v>
      </c>
      <c r="N225" s="29">
        <v>2015</v>
      </c>
      <c r="O225" s="30">
        <v>5</v>
      </c>
      <c r="P225" s="23" t="s">
        <v>930</v>
      </c>
      <c r="Q225" s="31">
        <v>1.4</v>
      </c>
      <c r="R225" s="34" t="s">
        <v>929</v>
      </c>
      <c r="S225" s="33" t="s">
        <v>927</v>
      </c>
      <c r="T225" s="99" t="s">
        <v>923</v>
      </c>
      <c r="U225" s="102"/>
    </row>
    <row r="226" spans="1:21" ht="15" customHeight="1" x14ac:dyDescent="0.25">
      <c r="A226" s="4">
        <v>225</v>
      </c>
      <c r="B226" s="47" t="s">
        <v>15</v>
      </c>
      <c r="C226" s="28" t="s">
        <v>583</v>
      </c>
      <c r="D226" s="23" t="s">
        <v>510</v>
      </c>
      <c r="E226" s="29" t="s">
        <v>169</v>
      </c>
      <c r="F226" s="28" t="s">
        <v>813</v>
      </c>
      <c r="G226" s="56" t="s">
        <v>814</v>
      </c>
      <c r="H226" s="28" t="s">
        <v>20</v>
      </c>
      <c r="I226" s="24" t="s">
        <v>935</v>
      </c>
      <c r="J226" s="24" t="s">
        <v>16</v>
      </c>
      <c r="K226" s="56" t="s">
        <v>771</v>
      </c>
      <c r="L226" s="51" t="s">
        <v>772</v>
      </c>
      <c r="M226" s="29" t="s">
        <v>760</v>
      </c>
      <c r="N226" s="29">
        <v>2015</v>
      </c>
      <c r="O226" s="30">
        <v>5</v>
      </c>
      <c r="P226" s="23" t="s">
        <v>930</v>
      </c>
      <c r="Q226" s="31">
        <v>1.4</v>
      </c>
      <c r="R226" s="32" t="s">
        <v>929</v>
      </c>
      <c r="S226" s="33" t="s">
        <v>927</v>
      </c>
      <c r="T226" s="99" t="s">
        <v>923</v>
      </c>
      <c r="U226" s="102"/>
    </row>
    <row r="227" spans="1:21" ht="15" customHeight="1" x14ac:dyDescent="0.25">
      <c r="A227" s="4">
        <v>226</v>
      </c>
      <c r="B227" s="47" t="s">
        <v>15</v>
      </c>
      <c r="C227" s="28" t="s">
        <v>583</v>
      </c>
      <c r="D227" s="23" t="s">
        <v>510</v>
      </c>
      <c r="E227" s="29" t="s">
        <v>169</v>
      </c>
      <c r="F227" s="24"/>
      <c r="G227" s="56" t="s">
        <v>815</v>
      </c>
      <c r="H227" s="28" t="s">
        <v>816</v>
      </c>
      <c r="I227" s="24" t="s">
        <v>935</v>
      </c>
      <c r="J227" s="24" t="s">
        <v>16</v>
      </c>
      <c r="K227" s="56" t="s">
        <v>62</v>
      </c>
      <c r="L227" s="56" t="s">
        <v>817</v>
      </c>
      <c r="M227" s="29" t="s">
        <v>760</v>
      </c>
      <c r="N227" s="29">
        <v>1998</v>
      </c>
      <c r="O227" s="30">
        <v>2.27</v>
      </c>
      <c r="P227" s="29" t="s">
        <v>63</v>
      </c>
      <c r="Q227" s="31">
        <v>0.56999999999999995</v>
      </c>
      <c r="R227" s="32" t="s">
        <v>929</v>
      </c>
      <c r="S227" s="33" t="s">
        <v>927</v>
      </c>
      <c r="T227" s="99" t="s">
        <v>923</v>
      </c>
      <c r="U227" s="102"/>
    </row>
    <row r="228" spans="1:21" ht="15" customHeight="1" x14ac:dyDescent="0.25">
      <c r="A228" s="4">
        <v>227</v>
      </c>
      <c r="B228" s="47" t="s">
        <v>15</v>
      </c>
      <c r="C228" s="28" t="s">
        <v>583</v>
      </c>
      <c r="D228" s="23" t="s">
        <v>510</v>
      </c>
      <c r="E228" s="29" t="s">
        <v>169</v>
      </c>
      <c r="F228" s="24"/>
      <c r="G228" s="56" t="s">
        <v>815</v>
      </c>
      <c r="H228" s="28" t="s">
        <v>20</v>
      </c>
      <c r="I228" s="24" t="s">
        <v>935</v>
      </c>
      <c r="J228" s="24" t="s">
        <v>16</v>
      </c>
      <c r="K228" s="56" t="s">
        <v>771</v>
      </c>
      <c r="L228" s="51" t="s">
        <v>772</v>
      </c>
      <c r="M228" s="29" t="s">
        <v>760</v>
      </c>
      <c r="N228" s="29">
        <v>2015</v>
      </c>
      <c r="O228" s="30">
        <v>5</v>
      </c>
      <c r="P228" s="23" t="s">
        <v>930</v>
      </c>
      <c r="Q228" s="31">
        <v>1.4</v>
      </c>
      <c r="R228" s="32" t="s">
        <v>929</v>
      </c>
      <c r="S228" s="33" t="s">
        <v>927</v>
      </c>
      <c r="T228" s="99" t="s">
        <v>923</v>
      </c>
      <c r="U228" s="102"/>
    </row>
    <row r="229" spans="1:21" ht="15" customHeight="1" x14ac:dyDescent="0.25">
      <c r="A229" s="4">
        <v>228</v>
      </c>
      <c r="B229" s="47" t="s">
        <v>15</v>
      </c>
      <c r="C229" s="28" t="s">
        <v>583</v>
      </c>
      <c r="D229" s="23" t="s">
        <v>510</v>
      </c>
      <c r="E229" s="29" t="s">
        <v>169</v>
      </c>
      <c r="F229" s="24"/>
      <c r="G229" s="56" t="s">
        <v>818</v>
      </c>
      <c r="H229" s="28" t="s">
        <v>20</v>
      </c>
      <c r="I229" s="24" t="s">
        <v>935</v>
      </c>
      <c r="J229" s="24" t="s">
        <v>16</v>
      </c>
      <c r="K229" s="56" t="s">
        <v>771</v>
      </c>
      <c r="L229" s="51" t="s">
        <v>772</v>
      </c>
      <c r="M229" s="29" t="s">
        <v>760</v>
      </c>
      <c r="N229" s="29">
        <v>2015</v>
      </c>
      <c r="O229" s="30">
        <v>5</v>
      </c>
      <c r="P229" s="23" t="s">
        <v>930</v>
      </c>
      <c r="Q229" s="31">
        <v>1.4</v>
      </c>
      <c r="R229" s="32" t="s">
        <v>929</v>
      </c>
      <c r="S229" s="33" t="s">
        <v>927</v>
      </c>
      <c r="T229" s="99" t="s">
        <v>923</v>
      </c>
      <c r="U229" s="102"/>
    </row>
    <row r="230" spans="1:21" ht="15" customHeight="1" x14ac:dyDescent="0.25">
      <c r="A230" s="4">
        <v>229</v>
      </c>
      <c r="B230" s="47" t="s">
        <v>15</v>
      </c>
      <c r="C230" s="28" t="s">
        <v>583</v>
      </c>
      <c r="D230" s="23" t="s">
        <v>510</v>
      </c>
      <c r="E230" s="29" t="s">
        <v>169</v>
      </c>
      <c r="F230" s="24"/>
      <c r="G230" s="56" t="s">
        <v>819</v>
      </c>
      <c r="H230" s="28" t="s">
        <v>20</v>
      </c>
      <c r="I230" s="24" t="s">
        <v>935</v>
      </c>
      <c r="J230" s="24" t="s">
        <v>16</v>
      </c>
      <c r="K230" s="56" t="s">
        <v>771</v>
      </c>
      <c r="L230" s="51" t="s">
        <v>772</v>
      </c>
      <c r="M230" s="29" t="s">
        <v>760</v>
      </c>
      <c r="N230" s="29">
        <v>2015</v>
      </c>
      <c r="O230" s="30">
        <v>5</v>
      </c>
      <c r="P230" s="23" t="s">
        <v>930</v>
      </c>
      <c r="Q230" s="31">
        <v>1.4</v>
      </c>
      <c r="R230" s="32" t="s">
        <v>929</v>
      </c>
      <c r="S230" s="33" t="s">
        <v>927</v>
      </c>
      <c r="T230" s="99" t="s">
        <v>923</v>
      </c>
      <c r="U230" s="102"/>
    </row>
    <row r="231" spans="1:21" ht="15" customHeight="1" x14ac:dyDescent="0.25">
      <c r="A231" s="4">
        <v>230</v>
      </c>
      <c r="B231" s="47" t="s">
        <v>15</v>
      </c>
      <c r="C231" s="28" t="s">
        <v>583</v>
      </c>
      <c r="D231" s="23" t="s">
        <v>510</v>
      </c>
      <c r="E231" s="29" t="s">
        <v>169</v>
      </c>
      <c r="F231" s="24"/>
      <c r="G231" s="56" t="s">
        <v>820</v>
      </c>
      <c r="H231" s="28" t="s">
        <v>20</v>
      </c>
      <c r="I231" s="24" t="s">
        <v>935</v>
      </c>
      <c r="J231" s="24" t="s">
        <v>16</v>
      </c>
      <c r="K231" s="56" t="s">
        <v>771</v>
      </c>
      <c r="L231" s="51" t="s">
        <v>772</v>
      </c>
      <c r="M231" s="29" t="s">
        <v>760</v>
      </c>
      <c r="N231" s="29">
        <v>2015</v>
      </c>
      <c r="O231" s="30">
        <v>5</v>
      </c>
      <c r="P231" s="23" t="s">
        <v>930</v>
      </c>
      <c r="Q231" s="31">
        <v>1.4</v>
      </c>
      <c r="R231" s="32" t="s">
        <v>929</v>
      </c>
      <c r="S231" s="33" t="s">
        <v>927</v>
      </c>
      <c r="T231" s="99" t="s">
        <v>923</v>
      </c>
      <c r="U231" s="102"/>
    </row>
    <row r="232" spans="1:21" ht="15" customHeight="1" x14ac:dyDescent="0.25">
      <c r="A232" s="4">
        <v>231</v>
      </c>
      <c r="B232" s="47" t="s">
        <v>15</v>
      </c>
      <c r="C232" s="28" t="s">
        <v>583</v>
      </c>
      <c r="D232" s="23" t="s">
        <v>510</v>
      </c>
      <c r="E232" s="29" t="s">
        <v>169</v>
      </c>
      <c r="F232" s="24"/>
      <c r="G232" s="56" t="s">
        <v>821</v>
      </c>
      <c r="H232" s="28" t="s">
        <v>20</v>
      </c>
      <c r="I232" s="24" t="s">
        <v>935</v>
      </c>
      <c r="J232" s="24" t="s">
        <v>16</v>
      </c>
      <c r="K232" s="56" t="s">
        <v>771</v>
      </c>
      <c r="L232" s="51" t="s">
        <v>772</v>
      </c>
      <c r="M232" s="29" t="s">
        <v>760</v>
      </c>
      <c r="N232" s="29">
        <v>2015</v>
      </c>
      <c r="O232" s="30">
        <v>5</v>
      </c>
      <c r="P232" s="23" t="s">
        <v>930</v>
      </c>
      <c r="Q232" s="31">
        <v>1.4</v>
      </c>
      <c r="R232" s="32" t="s">
        <v>929</v>
      </c>
      <c r="S232" s="33" t="s">
        <v>927</v>
      </c>
      <c r="T232" s="99" t="s">
        <v>923</v>
      </c>
      <c r="U232" s="102"/>
    </row>
    <row r="233" spans="1:21" ht="15" customHeight="1" x14ac:dyDescent="0.25">
      <c r="A233" s="4">
        <v>232</v>
      </c>
      <c r="B233" s="47" t="s">
        <v>15</v>
      </c>
      <c r="C233" s="28" t="s">
        <v>583</v>
      </c>
      <c r="D233" s="23" t="s">
        <v>510</v>
      </c>
      <c r="E233" s="29" t="s">
        <v>169</v>
      </c>
      <c r="F233" s="24"/>
      <c r="G233" s="56" t="s">
        <v>822</v>
      </c>
      <c r="H233" s="28" t="s">
        <v>20</v>
      </c>
      <c r="I233" s="24" t="s">
        <v>935</v>
      </c>
      <c r="J233" s="24" t="s">
        <v>16</v>
      </c>
      <c r="K233" s="56" t="s">
        <v>771</v>
      </c>
      <c r="L233" s="51" t="s">
        <v>772</v>
      </c>
      <c r="M233" s="29" t="s">
        <v>760</v>
      </c>
      <c r="N233" s="29">
        <v>2015</v>
      </c>
      <c r="O233" s="30">
        <v>5</v>
      </c>
      <c r="P233" s="23" t="s">
        <v>930</v>
      </c>
      <c r="Q233" s="31">
        <v>1.4</v>
      </c>
      <c r="R233" s="32" t="s">
        <v>929</v>
      </c>
      <c r="S233" s="33" t="s">
        <v>927</v>
      </c>
      <c r="T233" s="99" t="s">
        <v>923</v>
      </c>
      <c r="U233" s="102"/>
    </row>
    <row r="234" spans="1:21" ht="15" customHeight="1" x14ac:dyDescent="0.25">
      <c r="A234" s="4">
        <v>233</v>
      </c>
      <c r="B234" s="47" t="s">
        <v>15</v>
      </c>
      <c r="C234" s="28" t="s">
        <v>583</v>
      </c>
      <c r="D234" s="23" t="s">
        <v>510</v>
      </c>
      <c r="E234" s="29" t="s">
        <v>169</v>
      </c>
      <c r="F234" s="28" t="s">
        <v>785</v>
      </c>
      <c r="G234" s="56" t="s">
        <v>786</v>
      </c>
      <c r="H234" s="28" t="s">
        <v>20</v>
      </c>
      <c r="I234" s="24" t="s">
        <v>935</v>
      </c>
      <c r="J234" s="24" t="s">
        <v>16</v>
      </c>
      <c r="K234" s="56" t="s">
        <v>771</v>
      </c>
      <c r="L234" s="51" t="s">
        <v>772</v>
      </c>
      <c r="M234" s="29" t="s">
        <v>760</v>
      </c>
      <c r="N234" s="29">
        <v>2015</v>
      </c>
      <c r="O234" s="30">
        <v>5</v>
      </c>
      <c r="P234" s="23" t="s">
        <v>930</v>
      </c>
      <c r="Q234" s="31">
        <v>1.4</v>
      </c>
      <c r="R234" s="32" t="s">
        <v>929</v>
      </c>
      <c r="S234" s="33" t="s">
        <v>927</v>
      </c>
      <c r="T234" s="99" t="s">
        <v>923</v>
      </c>
      <c r="U234" s="102"/>
    </row>
    <row r="235" spans="1:21" ht="15" customHeight="1" x14ac:dyDescent="0.25">
      <c r="A235" s="4">
        <v>234</v>
      </c>
      <c r="B235" s="47" t="s">
        <v>15</v>
      </c>
      <c r="C235" s="28" t="s">
        <v>583</v>
      </c>
      <c r="D235" s="23" t="s">
        <v>510</v>
      </c>
      <c r="E235" s="29" t="s">
        <v>169</v>
      </c>
      <c r="F235" s="28" t="s">
        <v>823</v>
      </c>
      <c r="G235" s="56" t="s">
        <v>824</v>
      </c>
      <c r="H235" s="28" t="s">
        <v>20</v>
      </c>
      <c r="I235" s="24" t="s">
        <v>935</v>
      </c>
      <c r="J235" s="24" t="s">
        <v>16</v>
      </c>
      <c r="K235" s="56" t="s">
        <v>771</v>
      </c>
      <c r="L235" s="51" t="s">
        <v>772</v>
      </c>
      <c r="M235" s="29" t="s">
        <v>760</v>
      </c>
      <c r="N235" s="29">
        <v>2015</v>
      </c>
      <c r="O235" s="30">
        <v>5</v>
      </c>
      <c r="P235" s="23" t="s">
        <v>930</v>
      </c>
      <c r="Q235" s="31">
        <v>1.4</v>
      </c>
      <c r="R235" s="32" t="s">
        <v>929</v>
      </c>
      <c r="S235" s="33" t="s">
        <v>927</v>
      </c>
      <c r="T235" s="99" t="s">
        <v>923</v>
      </c>
      <c r="U235" s="102"/>
    </row>
    <row r="236" spans="1:21" ht="15" customHeight="1" x14ac:dyDescent="0.25">
      <c r="A236" s="4">
        <v>235</v>
      </c>
      <c r="B236" s="47" t="s">
        <v>15</v>
      </c>
      <c r="C236" s="28" t="s">
        <v>583</v>
      </c>
      <c r="D236" s="23" t="s">
        <v>510</v>
      </c>
      <c r="E236" s="29" t="s">
        <v>169</v>
      </c>
      <c r="F236" s="28" t="s">
        <v>825</v>
      </c>
      <c r="G236" s="56" t="s">
        <v>826</v>
      </c>
      <c r="H236" s="28" t="s">
        <v>20</v>
      </c>
      <c r="I236" s="24" t="s">
        <v>935</v>
      </c>
      <c r="J236" s="24" t="s">
        <v>16</v>
      </c>
      <c r="K236" s="56" t="s">
        <v>771</v>
      </c>
      <c r="L236" s="51" t="s">
        <v>772</v>
      </c>
      <c r="M236" s="29" t="s">
        <v>760</v>
      </c>
      <c r="N236" s="29">
        <v>2015</v>
      </c>
      <c r="O236" s="30">
        <v>5</v>
      </c>
      <c r="P236" s="23" t="s">
        <v>930</v>
      </c>
      <c r="Q236" s="31">
        <v>1.4</v>
      </c>
      <c r="R236" s="32" t="s">
        <v>929</v>
      </c>
      <c r="S236" s="33" t="s">
        <v>927</v>
      </c>
      <c r="T236" s="99" t="s">
        <v>923</v>
      </c>
      <c r="U236" s="102"/>
    </row>
    <row r="237" spans="1:21" ht="20.100000000000001" customHeight="1" x14ac:dyDescent="0.25">
      <c r="A237" s="4">
        <v>236</v>
      </c>
      <c r="B237" s="47" t="s">
        <v>15</v>
      </c>
      <c r="C237" s="28" t="s">
        <v>583</v>
      </c>
      <c r="D237" s="23" t="s">
        <v>510</v>
      </c>
      <c r="E237" s="29" t="s">
        <v>169</v>
      </c>
      <c r="F237" s="28" t="s">
        <v>804</v>
      </c>
      <c r="G237" s="56" t="s">
        <v>805</v>
      </c>
      <c r="H237" s="28" t="s">
        <v>20</v>
      </c>
      <c r="I237" s="24" t="s">
        <v>935</v>
      </c>
      <c r="J237" s="24" t="s">
        <v>16</v>
      </c>
      <c r="K237" s="56" t="s">
        <v>771</v>
      </c>
      <c r="L237" s="51" t="s">
        <v>772</v>
      </c>
      <c r="M237" s="29" t="s">
        <v>760</v>
      </c>
      <c r="N237" s="29">
        <v>2015</v>
      </c>
      <c r="O237" s="30">
        <v>5</v>
      </c>
      <c r="P237" s="23" t="s">
        <v>930</v>
      </c>
      <c r="Q237" s="31">
        <v>1.4</v>
      </c>
      <c r="R237" s="32" t="s">
        <v>929</v>
      </c>
      <c r="S237" s="33" t="s">
        <v>927</v>
      </c>
      <c r="T237" s="99" t="s">
        <v>923</v>
      </c>
      <c r="U237" s="102"/>
    </row>
    <row r="238" spans="1:21" ht="20.100000000000001" customHeight="1" x14ac:dyDescent="0.25">
      <c r="A238" s="4">
        <v>237</v>
      </c>
      <c r="B238" s="47" t="s">
        <v>15</v>
      </c>
      <c r="C238" s="28" t="s">
        <v>583</v>
      </c>
      <c r="D238" s="23" t="s">
        <v>510</v>
      </c>
      <c r="E238" s="29" t="s">
        <v>169</v>
      </c>
      <c r="F238" s="28" t="s">
        <v>827</v>
      </c>
      <c r="G238" s="56" t="s">
        <v>828</v>
      </c>
      <c r="H238" s="28" t="s">
        <v>20</v>
      </c>
      <c r="I238" s="24" t="s">
        <v>935</v>
      </c>
      <c r="J238" s="24" t="s">
        <v>16</v>
      </c>
      <c r="K238" s="56" t="s">
        <v>771</v>
      </c>
      <c r="L238" s="51" t="s">
        <v>772</v>
      </c>
      <c r="M238" s="29" t="s">
        <v>760</v>
      </c>
      <c r="N238" s="29">
        <v>2015</v>
      </c>
      <c r="O238" s="30">
        <v>5</v>
      </c>
      <c r="P238" s="23" t="s">
        <v>930</v>
      </c>
      <c r="Q238" s="31">
        <v>1.4</v>
      </c>
      <c r="R238" s="32" t="s">
        <v>929</v>
      </c>
      <c r="S238" s="33" t="s">
        <v>927</v>
      </c>
      <c r="T238" s="99" t="s">
        <v>923</v>
      </c>
      <c r="U238" s="102"/>
    </row>
    <row r="239" spans="1:21" s="2" customFormat="1" ht="20.100000000000001" customHeight="1" x14ac:dyDescent="0.25">
      <c r="A239" s="4">
        <v>238</v>
      </c>
      <c r="B239" s="158" t="s">
        <v>15</v>
      </c>
      <c r="C239" s="158" t="s">
        <v>583</v>
      </c>
      <c r="D239" s="158" t="s">
        <v>510</v>
      </c>
      <c r="E239" s="158" t="s">
        <v>169</v>
      </c>
      <c r="F239" s="158"/>
      <c r="G239" s="158" t="s">
        <v>1114</v>
      </c>
      <c r="H239" s="158" t="s">
        <v>1115</v>
      </c>
      <c r="I239" s="158" t="s">
        <v>935</v>
      </c>
      <c r="J239" s="158" t="s">
        <v>16</v>
      </c>
      <c r="K239" s="159" t="s">
        <v>389</v>
      </c>
      <c r="L239" s="160" t="s">
        <v>1116</v>
      </c>
      <c r="M239" s="161" t="s">
        <v>760</v>
      </c>
      <c r="N239" s="159">
        <v>2020</v>
      </c>
      <c r="O239" s="159"/>
      <c r="P239" s="159" t="s">
        <v>699</v>
      </c>
      <c r="Q239" s="159">
        <v>0.55000000000000004</v>
      </c>
      <c r="R239" s="157" t="s">
        <v>929</v>
      </c>
      <c r="S239" s="157" t="s">
        <v>927</v>
      </c>
      <c r="T239" s="159" t="s">
        <v>923</v>
      </c>
      <c r="U239" s="138"/>
    </row>
    <row r="240" spans="1:21" ht="15" customHeight="1" x14ac:dyDescent="0.25">
      <c r="A240" s="4">
        <v>239</v>
      </c>
      <c r="B240" s="47" t="s">
        <v>15</v>
      </c>
      <c r="C240" s="28" t="s">
        <v>583</v>
      </c>
      <c r="D240" s="23" t="s">
        <v>510</v>
      </c>
      <c r="E240" s="29" t="s">
        <v>169</v>
      </c>
      <c r="F240" s="24"/>
      <c r="G240" s="56" t="s">
        <v>829</v>
      </c>
      <c r="H240" s="28" t="s">
        <v>20</v>
      </c>
      <c r="I240" s="24" t="s">
        <v>935</v>
      </c>
      <c r="J240" s="24" t="s">
        <v>16</v>
      </c>
      <c r="K240" s="56" t="s">
        <v>771</v>
      </c>
      <c r="L240" s="51" t="s">
        <v>772</v>
      </c>
      <c r="M240" s="29" t="s">
        <v>760</v>
      </c>
      <c r="N240" s="29">
        <v>2015</v>
      </c>
      <c r="O240" s="30">
        <v>5</v>
      </c>
      <c r="P240" s="23" t="s">
        <v>930</v>
      </c>
      <c r="Q240" s="31">
        <v>1.4</v>
      </c>
      <c r="R240" s="32" t="s">
        <v>929</v>
      </c>
      <c r="S240" s="33" t="s">
        <v>927</v>
      </c>
      <c r="T240" s="99" t="s">
        <v>923</v>
      </c>
      <c r="U240" s="102"/>
    </row>
    <row r="241" spans="1:21" s="2" customFormat="1" ht="15" customHeight="1" x14ac:dyDescent="0.25">
      <c r="A241" s="4">
        <v>240</v>
      </c>
      <c r="B241" s="158" t="s">
        <v>15</v>
      </c>
      <c r="C241" s="158" t="s">
        <v>583</v>
      </c>
      <c r="D241" s="158" t="s">
        <v>510</v>
      </c>
      <c r="E241" s="158" t="s">
        <v>169</v>
      </c>
      <c r="F241" s="158"/>
      <c r="G241" s="158" t="s">
        <v>1117</v>
      </c>
      <c r="H241" s="158" t="s">
        <v>1115</v>
      </c>
      <c r="I241" s="158" t="s">
        <v>935</v>
      </c>
      <c r="J241" s="158" t="s">
        <v>16</v>
      </c>
      <c r="K241" s="159" t="s">
        <v>389</v>
      </c>
      <c r="L241" s="160" t="s">
        <v>1116</v>
      </c>
      <c r="M241" s="161" t="s">
        <v>760</v>
      </c>
      <c r="N241" s="159">
        <v>2020</v>
      </c>
      <c r="O241" s="159"/>
      <c r="P241" s="159" t="s">
        <v>699</v>
      </c>
      <c r="Q241" s="159">
        <v>0.55000000000000004</v>
      </c>
      <c r="R241" s="157" t="s">
        <v>929</v>
      </c>
      <c r="S241" s="157" t="s">
        <v>927</v>
      </c>
      <c r="T241" s="159" t="s">
        <v>923</v>
      </c>
      <c r="U241" s="138"/>
    </row>
    <row r="242" spans="1:21" s="2" customFormat="1" ht="15" customHeight="1" x14ac:dyDescent="0.25">
      <c r="A242" s="4">
        <v>241</v>
      </c>
      <c r="B242" s="158" t="s">
        <v>15</v>
      </c>
      <c r="C242" s="158" t="s">
        <v>583</v>
      </c>
      <c r="D242" s="158" t="s">
        <v>510</v>
      </c>
      <c r="E242" s="158" t="s">
        <v>169</v>
      </c>
      <c r="F242" s="158"/>
      <c r="G242" s="158" t="s">
        <v>1118</v>
      </c>
      <c r="H242" s="158" t="s">
        <v>1115</v>
      </c>
      <c r="I242" s="158" t="s">
        <v>935</v>
      </c>
      <c r="J242" s="158" t="s">
        <v>16</v>
      </c>
      <c r="K242" s="159" t="s">
        <v>389</v>
      </c>
      <c r="L242" s="160" t="s">
        <v>1116</v>
      </c>
      <c r="M242" s="161" t="s">
        <v>760</v>
      </c>
      <c r="N242" s="159">
        <v>2020</v>
      </c>
      <c r="O242" s="159"/>
      <c r="P242" s="159" t="s">
        <v>699</v>
      </c>
      <c r="Q242" s="159">
        <v>0.55000000000000004</v>
      </c>
      <c r="R242" s="157" t="s">
        <v>929</v>
      </c>
      <c r="S242" s="157" t="s">
        <v>927</v>
      </c>
      <c r="T242" s="159" t="s">
        <v>923</v>
      </c>
      <c r="U242" s="138"/>
    </row>
    <row r="243" spans="1:21" s="2" customFormat="1" ht="15" customHeight="1" x14ac:dyDescent="0.25">
      <c r="A243" s="4">
        <v>242</v>
      </c>
      <c r="B243" s="158" t="s">
        <v>15</v>
      </c>
      <c r="C243" s="158" t="s">
        <v>583</v>
      </c>
      <c r="D243" s="158" t="s">
        <v>510</v>
      </c>
      <c r="E243" s="158" t="s">
        <v>169</v>
      </c>
      <c r="F243" s="158"/>
      <c r="G243" s="158" t="s">
        <v>1119</v>
      </c>
      <c r="H243" s="158" t="s">
        <v>1115</v>
      </c>
      <c r="I243" s="158" t="s">
        <v>935</v>
      </c>
      <c r="J243" s="158" t="s">
        <v>16</v>
      </c>
      <c r="K243" s="159" t="s">
        <v>389</v>
      </c>
      <c r="L243" s="160" t="s">
        <v>1116</v>
      </c>
      <c r="M243" s="161" t="s">
        <v>760</v>
      </c>
      <c r="N243" s="159">
        <v>2020</v>
      </c>
      <c r="O243" s="159"/>
      <c r="P243" s="159" t="s">
        <v>699</v>
      </c>
      <c r="Q243" s="159">
        <v>0.55000000000000004</v>
      </c>
      <c r="R243" s="157" t="s">
        <v>929</v>
      </c>
      <c r="S243" s="157" t="s">
        <v>927</v>
      </c>
      <c r="T243" s="159" t="s">
        <v>923</v>
      </c>
      <c r="U243" s="138"/>
    </row>
    <row r="244" spans="1:21" ht="15" customHeight="1" x14ac:dyDescent="0.25">
      <c r="A244" s="4">
        <v>243</v>
      </c>
      <c r="B244" s="47" t="s">
        <v>15</v>
      </c>
      <c r="C244" s="28" t="s">
        <v>583</v>
      </c>
      <c r="D244" s="23" t="s">
        <v>510</v>
      </c>
      <c r="E244" s="29" t="s">
        <v>169</v>
      </c>
      <c r="F244" s="24"/>
      <c r="G244" s="56" t="s">
        <v>830</v>
      </c>
      <c r="H244" s="28" t="s">
        <v>20</v>
      </c>
      <c r="I244" s="24" t="s">
        <v>935</v>
      </c>
      <c r="J244" s="24" t="s">
        <v>16</v>
      </c>
      <c r="K244" s="56" t="s">
        <v>771</v>
      </c>
      <c r="L244" s="51" t="s">
        <v>772</v>
      </c>
      <c r="M244" s="29" t="s">
        <v>760</v>
      </c>
      <c r="N244" s="29">
        <v>2015</v>
      </c>
      <c r="O244" s="30">
        <v>5</v>
      </c>
      <c r="P244" s="23" t="s">
        <v>930</v>
      </c>
      <c r="Q244" s="31">
        <v>1.4</v>
      </c>
      <c r="R244" s="32" t="s">
        <v>929</v>
      </c>
      <c r="S244" s="33" t="s">
        <v>927</v>
      </c>
      <c r="T244" s="99" t="s">
        <v>923</v>
      </c>
      <c r="U244" s="102"/>
    </row>
    <row r="245" spans="1:21" s="2" customFormat="1" ht="15" customHeight="1" x14ac:dyDescent="0.25">
      <c r="A245" s="4">
        <v>244</v>
      </c>
      <c r="B245" s="158" t="s">
        <v>15</v>
      </c>
      <c r="C245" s="158" t="s">
        <v>583</v>
      </c>
      <c r="D245" s="158" t="s">
        <v>510</v>
      </c>
      <c r="E245" s="158" t="s">
        <v>836</v>
      </c>
      <c r="F245" s="158"/>
      <c r="G245" s="158" t="s">
        <v>1120</v>
      </c>
      <c r="H245" s="158" t="s">
        <v>1115</v>
      </c>
      <c r="I245" s="158" t="s">
        <v>935</v>
      </c>
      <c r="J245" s="158" t="s">
        <v>16</v>
      </c>
      <c r="K245" s="159" t="s">
        <v>389</v>
      </c>
      <c r="L245" s="160" t="s">
        <v>1116</v>
      </c>
      <c r="M245" s="161" t="s">
        <v>760</v>
      </c>
      <c r="N245" s="159">
        <v>2020</v>
      </c>
      <c r="O245" s="159"/>
      <c r="P245" s="159" t="s">
        <v>699</v>
      </c>
      <c r="Q245" s="159">
        <v>0.55000000000000004</v>
      </c>
      <c r="R245" s="157" t="s">
        <v>929</v>
      </c>
      <c r="S245" s="157" t="s">
        <v>927</v>
      </c>
      <c r="T245" s="159" t="s">
        <v>923</v>
      </c>
      <c r="U245" s="155"/>
    </row>
    <row r="246" spans="1:21" s="2" customFormat="1" ht="15" customHeight="1" x14ac:dyDescent="0.25">
      <c r="A246" s="4">
        <v>245</v>
      </c>
      <c r="B246" s="159" t="s">
        <v>15</v>
      </c>
      <c r="C246" s="159" t="s">
        <v>583</v>
      </c>
      <c r="D246" s="159" t="s">
        <v>510</v>
      </c>
      <c r="E246" s="159" t="s">
        <v>169</v>
      </c>
      <c r="F246" s="159"/>
      <c r="G246" s="159" t="s">
        <v>831</v>
      </c>
      <c r="H246" s="159" t="s">
        <v>20</v>
      </c>
      <c r="I246" s="159" t="s">
        <v>935</v>
      </c>
      <c r="J246" s="159" t="s">
        <v>16</v>
      </c>
      <c r="K246" s="159" t="s">
        <v>389</v>
      </c>
      <c r="L246" s="160" t="s">
        <v>1116</v>
      </c>
      <c r="M246" s="161" t="s">
        <v>760</v>
      </c>
      <c r="N246" s="159">
        <v>2020</v>
      </c>
      <c r="O246" s="159"/>
      <c r="P246" s="159" t="s">
        <v>699</v>
      </c>
      <c r="Q246" s="159">
        <v>0.55000000000000004</v>
      </c>
      <c r="R246" s="157" t="s">
        <v>929</v>
      </c>
      <c r="S246" s="157" t="s">
        <v>927</v>
      </c>
      <c r="T246" s="159" t="s">
        <v>923</v>
      </c>
      <c r="U246" s="155"/>
    </row>
    <row r="247" spans="1:21" ht="15" customHeight="1" x14ac:dyDescent="0.25">
      <c r="A247" s="4">
        <v>246</v>
      </c>
      <c r="B247" s="47" t="s">
        <v>15</v>
      </c>
      <c r="C247" s="28" t="s">
        <v>583</v>
      </c>
      <c r="D247" s="23" t="s">
        <v>510</v>
      </c>
      <c r="E247" s="29" t="s">
        <v>169</v>
      </c>
      <c r="F247" s="24"/>
      <c r="G247" s="56" t="s">
        <v>831</v>
      </c>
      <c r="H247" s="28" t="s">
        <v>20</v>
      </c>
      <c r="I247" s="24" t="s">
        <v>935</v>
      </c>
      <c r="J247" s="24" t="s">
        <v>16</v>
      </c>
      <c r="K247" s="56" t="s">
        <v>771</v>
      </c>
      <c r="L247" s="51" t="s">
        <v>772</v>
      </c>
      <c r="M247" s="29" t="s">
        <v>760</v>
      </c>
      <c r="N247" s="29">
        <v>2015</v>
      </c>
      <c r="O247" s="30">
        <v>5</v>
      </c>
      <c r="P247" s="23" t="s">
        <v>930</v>
      </c>
      <c r="Q247" s="31">
        <v>1.4</v>
      </c>
      <c r="R247" s="32" t="s">
        <v>929</v>
      </c>
      <c r="S247" s="33" t="s">
        <v>927</v>
      </c>
      <c r="T247" s="99" t="s">
        <v>923</v>
      </c>
      <c r="U247" s="102"/>
    </row>
    <row r="248" spans="1:21" ht="15" customHeight="1" x14ac:dyDescent="0.25">
      <c r="A248" s="4">
        <v>247</v>
      </c>
      <c r="B248" s="47" t="s">
        <v>15</v>
      </c>
      <c r="C248" s="28" t="s">
        <v>583</v>
      </c>
      <c r="D248" s="23" t="s">
        <v>510</v>
      </c>
      <c r="E248" s="29" t="s">
        <v>169</v>
      </c>
      <c r="F248" s="24"/>
      <c r="G248" s="56" t="s">
        <v>832</v>
      </c>
      <c r="H248" s="28" t="s">
        <v>833</v>
      </c>
      <c r="I248" s="24" t="s">
        <v>935</v>
      </c>
      <c r="J248" s="24" t="s">
        <v>16</v>
      </c>
      <c r="K248" s="56" t="s">
        <v>834</v>
      </c>
      <c r="L248" s="45" t="s">
        <v>835</v>
      </c>
      <c r="M248" s="29" t="s">
        <v>760</v>
      </c>
      <c r="N248" s="29">
        <v>2018</v>
      </c>
      <c r="O248" s="30">
        <v>2.1</v>
      </c>
      <c r="P248" s="24" t="s">
        <v>699</v>
      </c>
      <c r="Q248" s="27">
        <v>0.7</v>
      </c>
      <c r="R248" s="32" t="s">
        <v>929</v>
      </c>
      <c r="S248" s="33" t="s">
        <v>927</v>
      </c>
      <c r="T248" s="99" t="s">
        <v>923</v>
      </c>
      <c r="U248" s="102"/>
    </row>
    <row r="249" spans="1:21" ht="15" customHeight="1" x14ac:dyDescent="0.25">
      <c r="A249" s="4">
        <v>248</v>
      </c>
      <c r="B249" s="47" t="s">
        <v>15</v>
      </c>
      <c r="C249" s="28" t="s">
        <v>583</v>
      </c>
      <c r="D249" s="23" t="s">
        <v>510</v>
      </c>
      <c r="E249" s="29" t="s">
        <v>836</v>
      </c>
      <c r="F249" s="28" t="s">
        <v>837</v>
      </c>
      <c r="G249" s="56" t="s">
        <v>838</v>
      </c>
      <c r="H249" s="28" t="s">
        <v>87</v>
      </c>
      <c r="I249" s="24" t="s">
        <v>935</v>
      </c>
      <c r="J249" s="24" t="s">
        <v>16</v>
      </c>
      <c r="K249" s="57" t="s">
        <v>389</v>
      </c>
      <c r="L249" s="58" t="s">
        <v>839</v>
      </c>
      <c r="M249" s="29" t="s">
        <v>760</v>
      </c>
      <c r="N249" s="29">
        <v>2013</v>
      </c>
      <c r="O249" s="30">
        <v>2.5</v>
      </c>
      <c r="P249" s="23" t="s">
        <v>930</v>
      </c>
      <c r="Q249" s="31">
        <v>0.7</v>
      </c>
      <c r="R249" s="32" t="s">
        <v>929</v>
      </c>
      <c r="S249" s="33" t="s">
        <v>927</v>
      </c>
      <c r="T249" s="99" t="s">
        <v>923</v>
      </c>
      <c r="U249" s="102"/>
    </row>
    <row r="250" spans="1:21" s="2" customFormat="1" ht="15" customHeight="1" x14ac:dyDescent="0.25">
      <c r="A250" s="4">
        <v>249</v>
      </c>
      <c r="B250" s="158" t="s">
        <v>15</v>
      </c>
      <c r="C250" s="158" t="s">
        <v>583</v>
      </c>
      <c r="D250" s="158" t="s">
        <v>510</v>
      </c>
      <c r="E250" s="158" t="s">
        <v>836</v>
      </c>
      <c r="F250" s="158"/>
      <c r="G250" s="158" t="s">
        <v>1121</v>
      </c>
      <c r="H250" s="158" t="s">
        <v>1122</v>
      </c>
      <c r="I250" s="158" t="s">
        <v>935</v>
      </c>
      <c r="J250" s="158" t="s">
        <v>16</v>
      </c>
      <c r="K250" s="158" t="s">
        <v>290</v>
      </c>
      <c r="L250" s="158"/>
      <c r="M250" s="158"/>
      <c r="N250" s="158" t="s">
        <v>1123</v>
      </c>
      <c r="O250" s="162">
        <v>2.1</v>
      </c>
      <c r="P250" s="151" t="s">
        <v>930</v>
      </c>
      <c r="Q250" s="163">
        <v>0.65</v>
      </c>
      <c r="R250" s="157" t="s">
        <v>929</v>
      </c>
      <c r="S250" s="157" t="s">
        <v>927</v>
      </c>
      <c r="T250" s="159" t="s">
        <v>923</v>
      </c>
      <c r="U250" s="155"/>
    </row>
    <row r="251" spans="1:21" s="2" customFormat="1" ht="15" customHeight="1" x14ac:dyDescent="0.25">
      <c r="A251" s="4">
        <v>250</v>
      </c>
      <c r="B251" s="158" t="s">
        <v>15</v>
      </c>
      <c r="C251" s="158" t="s">
        <v>583</v>
      </c>
      <c r="D251" s="158" t="s">
        <v>510</v>
      </c>
      <c r="E251" s="158" t="s">
        <v>836</v>
      </c>
      <c r="F251" s="158"/>
      <c r="G251" s="158" t="s">
        <v>1121</v>
      </c>
      <c r="H251" s="158" t="s">
        <v>1124</v>
      </c>
      <c r="I251" s="158" t="s">
        <v>935</v>
      </c>
      <c r="J251" s="158" t="s">
        <v>16</v>
      </c>
      <c r="K251" s="158" t="s">
        <v>290</v>
      </c>
      <c r="L251" s="158"/>
      <c r="M251" s="158"/>
      <c r="N251" s="158" t="s">
        <v>1123</v>
      </c>
      <c r="O251" s="162">
        <v>2.1</v>
      </c>
      <c r="P251" s="151" t="s">
        <v>930</v>
      </c>
      <c r="Q251" s="163">
        <v>0.65</v>
      </c>
      <c r="R251" s="157" t="s">
        <v>929</v>
      </c>
      <c r="S251" s="157" t="s">
        <v>927</v>
      </c>
      <c r="T251" s="159" t="s">
        <v>923</v>
      </c>
      <c r="U251" s="155"/>
    </row>
    <row r="252" spans="1:21" s="2" customFormat="1" ht="15" customHeight="1" x14ac:dyDescent="0.25">
      <c r="A252" s="4">
        <v>251</v>
      </c>
      <c r="B252" s="158" t="s">
        <v>15</v>
      </c>
      <c r="C252" s="158" t="s">
        <v>583</v>
      </c>
      <c r="D252" s="158" t="s">
        <v>510</v>
      </c>
      <c r="E252" s="158" t="s">
        <v>836</v>
      </c>
      <c r="F252" s="158"/>
      <c r="G252" s="158" t="s">
        <v>1125</v>
      </c>
      <c r="H252" s="158" t="s">
        <v>1126</v>
      </c>
      <c r="I252" s="158" t="s">
        <v>935</v>
      </c>
      <c r="J252" s="158" t="s">
        <v>16</v>
      </c>
      <c r="K252" s="158" t="s">
        <v>290</v>
      </c>
      <c r="L252" s="158"/>
      <c r="M252" s="158"/>
      <c r="N252" s="158" t="s">
        <v>1123</v>
      </c>
      <c r="O252" s="162">
        <v>2.1</v>
      </c>
      <c r="P252" s="151" t="s">
        <v>930</v>
      </c>
      <c r="Q252" s="163">
        <v>0.65</v>
      </c>
      <c r="R252" s="157" t="s">
        <v>929</v>
      </c>
      <c r="S252" s="157" t="s">
        <v>927</v>
      </c>
      <c r="T252" s="159" t="s">
        <v>923</v>
      </c>
      <c r="U252" s="155"/>
    </row>
    <row r="253" spans="1:21" s="2" customFormat="1" ht="15" customHeight="1" x14ac:dyDescent="0.25">
      <c r="A253" s="4">
        <v>252</v>
      </c>
      <c r="B253" s="158" t="s">
        <v>15</v>
      </c>
      <c r="C253" s="158" t="s">
        <v>583</v>
      </c>
      <c r="D253" s="158" t="s">
        <v>510</v>
      </c>
      <c r="E253" s="158" t="s">
        <v>836</v>
      </c>
      <c r="F253" s="158"/>
      <c r="G253" s="158" t="s">
        <v>1127</v>
      </c>
      <c r="H253" s="158" t="s">
        <v>1128</v>
      </c>
      <c r="I253" s="158" t="s">
        <v>935</v>
      </c>
      <c r="J253" s="158" t="s">
        <v>16</v>
      </c>
      <c r="K253" s="158" t="s">
        <v>290</v>
      </c>
      <c r="L253" s="158"/>
      <c r="M253" s="158"/>
      <c r="N253" s="158" t="s">
        <v>1129</v>
      </c>
      <c r="O253" s="158" t="s">
        <v>1130</v>
      </c>
      <c r="P253" s="151" t="s">
        <v>930</v>
      </c>
      <c r="Q253" s="158" t="s">
        <v>1131</v>
      </c>
      <c r="R253" s="157" t="s">
        <v>929</v>
      </c>
      <c r="S253" s="157" t="s">
        <v>927</v>
      </c>
      <c r="T253" s="159" t="s">
        <v>923</v>
      </c>
      <c r="U253" s="155"/>
    </row>
    <row r="254" spans="1:21" s="2" customFormat="1" ht="15" customHeight="1" x14ac:dyDescent="0.25">
      <c r="A254" s="4">
        <v>253</v>
      </c>
      <c r="B254" s="158" t="s">
        <v>15</v>
      </c>
      <c r="C254" s="158" t="s">
        <v>583</v>
      </c>
      <c r="D254" s="158" t="s">
        <v>510</v>
      </c>
      <c r="E254" s="158" t="s">
        <v>836</v>
      </c>
      <c r="F254" s="158"/>
      <c r="G254" s="158" t="s">
        <v>1132</v>
      </c>
      <c r="H254" s="158" t="s">
        <v>1133</v>
      </c>
      <c r="I254" s="158" t="s">
        <v>935</v>
      </c>
      <c r="J254" s="158" t="s">
        <v>16</v>
      </c>
      <c r="K254" s="158" t="s">
        <v>290</v>
      </c>
      <c r="L254" s="158"/>
      <c r="M254" s="158"/>
      <c r="N254" s="158" t="s">
        <v>1134</v>
      </c>
      <c r="O254" s="158" t="s">
        <v>1130</v>
      </c>
      <c r="P254" s="151" t="s">
        <v>930</v>
      </c>
      <c r="Q254" s="158" t="s">
        <v>1131</v>
      </c>
      <c r="R254" s="157" t="s">
        <v>929</v>
      </c>
      <c r="S254" s="157" t="s">
        <v>927</v>
      </c>
      <c r="T254" s="159" t="s">
        <v>923</v>
      </c>
      <c r="U254" s="155"/>
    </row>
    <row r="255" spans="1:21" ht="15" customHeight="1" x14ac:dyDescent="0.25">
      <c r="A255" s="4">
        <v>254</v>
      </c>
      <c r="B255" s="47" t="s">
        <v>15</v>
      </c>
      <c r="C255" s="28" t="s">
        <v>583</v>
      </c>
      <c r="D255" s="23" t="s">
        <v>510</v>
      </c>
      <c r="E255" s="29" t="s">
        <v>836</v>
      </c>
      <c r="F255" s="28" t="s">
        <v>840</v>
      </c>
      <c r="G255" s="56" t="s">
        <v>841</v>
      </c>
      <c r="H255" s="28" t="s">
        <v>87</v>
      </c>
      <c r="I255" s="24" t="s">
        <v>935</v>
      </c>
      <c r="J255" s="24" t="s">
        <v>16</v>
      </c>
      <c r="K255" s="55" t="s">
        <v>389</v>
      </c>
      <c r="L255" s="45" t="s">
        <v>751</v>
      </c>
      <c r="M255" s="29" t="s">
        <v>760</v>
      </c>
      <c r="N255" s="29">
        <v>2019</v>
      </c>
      <c r="O255" s="30">
        <v>5</v>
      </c>
      <c r="P255" s="24" t="s">
        <v>699</v>
      </c>
      <c r="Q255" s="31">
        <v>2</v>
      </c>
      <c r="R255" s="32" t="s">
        <v>929</v>
      </c>
      <c r="S255" s="33" t="s">
        <v>927</v>
      </c>
      <c r="T255" s="99" t="s">
        <v>923</v>
      </c>
      <c r="U255" s="102"/>
    </row>
    <row r="256" spans="1:21" s="2" customFormat="1" ht="15" customHeight="1" x14ac:dyDescent="0.25">
      <c r="A256" s="4">
        <v>255</v>
      </c>
      <c r="B256" s="158" t="s">
        <v>15</v>
      </c>
      <c r="C256" s="158" t="s">
        <v>583</v>
      </c>
      <c r="D256" s="158" t="s">
        <v>510</v>
      </c>
      <c r="E256" s="158" t="s">
        <v>836</v>
      </c>
      <c r="F256" s="158" t="s">
        <v>802</v>
      </c>
      <c r="G256" s="158" t="s">
        <v>803</v>
      </c>
      <c r="H256" s="147" t="s">
        <v>87</v>
      </c>
      <c r="I256" s="157" t="s">
        <v>935</v>
      </c>
      <c r="J256" s="157" t="s">
        <v>16</v>
      </c>
      <c r="K256" s="157" t="s">
        <v>389</v>
      </c>
      <c r="L256" s="164" t="s">
        <v>1135</v>
      </c>
      <c r="M256" s="157" t="s">
        <v>760</v>
      </c>
      <c r="N256" s="157">
        <v>2020</v>
      </c>
      <c r="O256" s="157"/>
      <c r="P256" s="157"/>
      <c r="Q256" s="157"/>
      <c r="R256" s="157" t="s">
        <v>929</v>
      </c>
      <c r="S256" s="157" t="s">
        <v>927</v>
      </c>
      <c r="T256" s="157" t="s">
        <v>923</v>
      </c>
      <c r="U256" s="155"/>
    </row>
    <row r="257" spans="1:21" ht="15" customHeight="1" x14ac:dyDescent="0.25">
      <c r="A257" s="4">
        <v>256</v>
      </c>
      <c r="B257" s="47" t="s">
        <v>15</v>
      </c>
      <c r="C257" s="28" t="s">
        <v>583</v>
      </c>
      <c r="D257" s="23" t="s">
        <v>510</v>
      </c>
      <c r="E257" s="29" t="s">
        <v>836</v>
      </c>
      <c r="F257" s="24"/>
      <c r="G257" s="56" t="s">
        <v>842</v>
      </c>
      <c r="H257" s="57" t="s">
        <v>843</v>
      </c>
      <c r="I257" s="24" t="s">
        <v>935</v>
      </c>
      <c r="J257" s="24" t="s">
        <v>16</v>
      </c>
      <c r="K257" s="57" t="s">
        <v>290</v>
      </c>
      <c r="L257" s="58" t="s">
        <v>844</v>
      </c>
      <c r="M257" s="29" t="s">
        <v>760</v>
      </c>
      <c r="N257" s="29">
        <v>2009</v>
      </c>
      <c r="O257" s="30">
        <v>2.1</v>
      </c>
      <c r="P257" s="23" t="s">
        <v>930</v>
      </c>
      <c r="Q257" s="31">
        <v>0.65</v>
      </c>
      <c r="R257" s="32" t="s">
        <v>929</v>
      </c>
      <c r="S257" s="33" t="s">
        <v>927</v>
      </c>
      <c r="T257" s="99" t="s">
        <v>923</v>
      </c>
      <c r="U257" s="102"/>
    </row>
    <row r="258" spans="1:21" ht="15" customHeight="1" x14ac:dyDescent="0.25">
      <c r="A258" s="4">
        <v>257</v>
      </c>
      <c r="B258" s="47" t="s">
        <v>15</v>
      </c>
      <c r="C258" s="28" t="s">
        <v>583</v>
      </c>
      <c r="D258" s="23" t="s">
        <v>510</v>
      </c>
      <c r="E258" s="29" t="s">
        <v>836</v>
      </c>
      <c r="F258" s="24"/>
      <c r="G258" s="56" t="s">
        <v>842</v>
      </c>
      <c r="H258" s="57" t="s">
        <v>845</v>
      </c>
      <c r="I258" s="24" t="s">
        <v>935</v>
      </c>
      <c r="J258" s="24" t="s">
        <v>16</v>
      </c>
      <c r="K258" s="57" t="s">
        <v>290</v>
      </c>
      <c r="L258" s="58" t="s">
        <v>844</v>
      </c>
      <c r="M258" s="29" t="s">
        <v>760</v>
      </c>
      <c r="N258" s="29">
        <v>2013</v>
      </c>
      <c r="O258" s="30">
        <v>2.1</v>
      </c>
      <c r="P258" s="23" t="s">
        <v>930</v>
      </c>
      <c r="Q258" s="31">
        <v>0.65</v>
      </c>
      <c r="R258" s="34" t="s">
        <v>929</v>
      </c>
      <c r="S258" s="33" t="s">
        <v>927</v>
      </c>
      <c r="T258" s="99" t="s">
        <v>923</v>
      </c>
      <c r="U258" s="102"/>
    </row>
    <row r="259" spans="1:21" ht="15" customHeight="1" x14ac:dyDescent="0.25">
      <c r="A259" s="4">
        <v>258</v>
      </c>
      <c r="B259" s="47" t="s">
        <v>15</v>
      </c>
      <c r="C259" s="28" t="s">
        <v>583</v>
      </c>
      <c r="D259" s="23" t="s">
        <v>510</v>
      </c>
      <c r="E259" s="29" t="s">
        <v>836</v>
      </c>
      <c r="F259" s="24"/>
      <c r="G259" s="56" t="s">
        <v>842</v>
      </c>
      <c r="H259" s="57" t="s">
        <v>846</v>
      </c>
      <c r="I259" s="24" t="s">
        <v>935</v>
      </c>
      <c r="J259" s="24" t="s">
        <v>16</v>
      </c>
      <c r="K259" s="55" t="s">
        <v>389</v>
      </c>
      <c r="L259" s="45" t="s">
        <v>839</v>
      </c>
      <c r="M259" s="29" t="s">
        <v>760</v>
      </c>
      <c r="N259" s="29">
        <v>2018</v>
      </c>
      <c r="O259" s="30">
        <v>2.5</v>
      </c>
      <c r="P259" s="23" t="s">
        <v>930</v>
      </c>
      <c r="Q259" s="31">
        <v>0.7</v>
      </c>
      <c r="R259" s="32" t="s">
        <v>929</v>
      </c>
      <c r="S259" s="33" t="s">
        <v>927</v>
      </c>
      <c r="T259" s="99" t="s">
        <v>923</v>
      </c>
      <c r="U259" s="102"/>
    </row>
    <row r="260" spans="1:21" ht="15" customHeight="1" x14ac:dyDescent="0.25">
      <c r="A260" s="4">
        <v>259</v>
      </c>
      <c r="B260" s="47" t="s">
        <v>15</v>
      </c>
      <c r="C260" s="28" t="s">
        <v>583</v>
      </c>
      <c r="D260" s="23" t="s">
        <v>510</v>
      </c>
      <c r="E260" s="29" t="s">
        <v>836</v>
      </c>
      <c r="F260" s="24"/>
      <c r="G260" s="56" t="s">
        <v>842</v>
      </c>
      <c r="H260" s="57" t="s">
        <v>847</v>
      </c>
      <c r="I260" s="24" t="s">
        <v>935</v>
      </c>
      <c r="J260" s="24" t="s">
        <v>16</v>
      </c>
      <c r="K260" s="57" t="s">
        <v>290</v>
      </c>
      <c r="L260" s="58" t="s">
        <v>844</v>
      </c>
      <c r="M260" s="29" t="s">
        <v>760</v>
      </c>
      <c r="N260" s="29">
        <v>2013</v>
      </c>
      <c r="O260" s="30">
        <v>2.1</v>
      </c>
      <c r="P260" s="23" t="s">
        <v>930</v>
      </c>
      <c r="Q260" s="31">
        <v>0.7</v>
      </c>
      <c r="R260" s="32" t="s">
        <v>929</v>
      </c>
      <c r="S260" s="33" t="s">
        <v>927</v>
      </c>
      <c r="T260" s="99" t="s">
        <v>923</v>
      </c>
      <c r="U260" s="102"/>
    </row>
    <row r="261" spans="1:21" s="2" customFormat="1" ht="15" customHeight="1" x14ac:dyDescent="0.25">
      <c r="A261" s="4">
        <v>260</v>
      </c>
      <c r="B261" s="161" t="s">
        <v>15</v>
      </c>
      <c r="C261" s="161" t="s">
        <v>583</v>
      </c>
      <c r="D261" s="161" t="s">
        <v>510</v>
      </c>
      <c r="E261" s="161" t="s">
        <v>836</v>
      </c>
      <c r="F261" s="156"/>
      <c r="G261" s="159" t="s">
        <v>1136</v>
      </c>
      <c r="H261" s="159" t="s">
        <v>1137</v>
      </c>
      <c r="I261" s="159" t="s">
        <v>935</v>
      </c>
      <c r="J261" s="157" t="s">
        <v>16</v>
      </c>
      <c r="K261" s="159" t="s">
        <v>389</v>
      </c>
      <c r="L261" s="160" t="s">
        <v>1116</v>
      </c>
      <c r="M261" s="159" t="s">
        <v>760</v>
      </c>
      <c r="N261" s="159">
        <v>2020</v>
      </c>
      <c r="O261" s="159"/>
      <c r="P261" s="159" t="s">
        <v>699</v>
      </c>
      <c r="Q261" s="159">
        <v>0.55000000000000004</v>
      </c>
      <c r="R261" s="157" t="s">
        <v>929</v>
      </c>
      <c r="S261" s="157" t="s">
        <v>927</v>
      </c>
      <c r="T261" s="159" t="s">
        <v>923</v>
      </c>
      <c r="U261" s="155"/>
    </row>
    <row r="262" spans="1:21" s="2" customFormat="1" ht="15" customHeight="1" x14ac:dyDescent="0.25">
      <c r="A262" s="4">
        <v>261</v>
      </c>
      <c r="B262" s="161" t="s">
        <v>15</v>
      </c>
      <c r="C262" s="161" t="s">
        <v>583</v>
      </c>
      <c r="D262" s="161" t="s">
        <v>510</v>
      </c>
      <c r="E262" s="161" t="s">
        <v>836</v>
      </c>
      <c r="F262" s="156"/>
      <c r="G262" s="159" t="s">
        <v>1138</v>
      </c>
      <c r="H262" s="159" t="s">
        <v>1139</v>
      </c>
      <c r="I262" s="159" t="s">
        <v>935</v>
      </c>
      <c r="J262" s="157" t="s">
        <v>16</v>
      </c>
      <c r="K262" s="159" t="s">
        <v>389</v>
      </c>
      <c r="L262" s="160" t="s">
        <v>1116</v>
      </c>
      <c r="M262" s="159" t="s">
        <v>760</v>
      </c>
      <c r="N262" s="159">
        <v>2020</v>
      </c>
      <c r="O262" s="159"/>
      <c r="P262" s="159" t="s">
        <v>699</v>
      </c>
      <c r="Q262" s="159">
        <v>0.55000000000000004</v>
      </c>
      <c r="R262" s="157" t="s">
        <v>929</v>
      </c>
      <c r="S262" s="157" t="s">
        <v>927</v>
      </c>
      <c r="T262" s="159" t="s">
        <v>923</v>
      </c>
      <c r="U262" s="155"/>
    </row>
    <row r="263" spans="1:21" ht="15" customHeight="1" x14ac:dyDescent="0.25">
      <c r="A263" s="4">
        <v>262</v>
      </c>
      <c r="B263" s="47" t="s">
        <v>15</v>
      </c>
      <c r="C263" s="28" t="s">
        <v>583</v>
      </c>
      <c r="D263" s="23" t="s">
        <v>510</v>
      </c>
      <c r="E263" s="29" t="s">
        <v>836</v>
      </c>
      <c r="F263" s="24"/>
      <c r="G263" s="56" t="s">
        <v>842</v>
      </c>
      <c r="H263" s="57" t="s">
        <v>848</v>
      </c>
      <c r="I263" s="24" t="s">
        <v>935</v>
      </c>
      <c r="J263" s="24" t="s">
        <v>16</v>
      </c>
      <c r="K263" s="57" t="s">
        <v>290</v>
      </c>
      <c r="L263" s="58" t="s">
        <v>844</v>
      </c>
      <c r="M263" s="29" t="s">
        <v>760</v>
      </c>
      <c r="N263" s="29">
        <v>2013</v>
      </c>
      <c r="O263" s="30">
        <v>2.1</v>
      </c>
      <c r="P263" s="23" t="s">
        <v>930</v>
      </c>
      <c r="Q263" s="31">
        <v>0.65</v>
      </c>
      <c r="R263" s="32" t="s">
        <v>929</v>
      </c>
      <c r="S263" s="33" t="s">
        <v>927</v>
      </c>
      <c r="T263" s="99" t="s">
        <v>923</v>
      </c>
      <c r="U263" s="102"/>
    </row>
    <row r="264" spans="1:21" s="2" customFormat="1" ht="15" customHeight="1" x14ac:dyDescent="0.25">
      <c r="A264" s="4">
        <v>263</v>
      </c>
      <c r="B264" s="159" t="s">
        <v>15</v>
      </c>
      <c r="C264" s="159" t="s">
        <v>583</v>
      </c>
      <c r="D264" s="159" t="s">
        <v>510</v>
      </c>
      <c r="E264" s="159" t="s">
        <v>836</v>
      </c>
      <c r="F264" s="159"/>
      <c r="G264" s="159" t="s">
        <v>1140</v>
      </c>
      <c r="H264" s="159" t="s">
        <v>1141</v>
      </c>
      <c r="I264" s="159" t="s">
        <v>935</v>
      </c>
      <c r="J264" s="157" t="s">
        <v>16</v>
      </c>
      <c r="K264" s="159" t="s">
        <v>389</v>
      </c>
      <c r="L264" s="160" t="s">
        <v>1142</v>
      </c>
      <c r="M264" s="159" t="s">
        <v>760</v>
      </c>
      <c r="N264" s="159">
        <v>2020</v>
      </c>
      <c r="O264" s="159"/>
      <c r="P264" s="159"/>
      <c r="Q264" s="159"/>
      <c r="R264" s="157" t="s">
        <v>929</v>
      </c>
      <c r="S264" s="157" t="s">
        <v>927</v>
      </c>
      <c r="T264" s="159" t="s">
        <v>923</v>
      </c>
      <c r="U264" s="155"/>
    </row>
    <row r="265" spans="1:21" s="2" customFormat="1" ht="15" customHeight="1" x14ac:dyDescent="0.25">
      <c r="A265" s="4">
        <v>264</v>
      </c>
      <c r="B265" s="159" t="s">
        <v>15</v>
      </c>
      <c r="C265" s="159" t="s">
        <v>583</v>
      </c>
      <c r="D265" s="159" t="s">
        <v>510</v>
      </c>
      <c r="E265" s="159" t="s">
        <v>836</v>
      </c>
      <c r="F265" s="159"/>
      <c r="G265" s="159" t="s">
        <v>1140</v>
      </c>
      <c r="H265" s="159" t="s">
        <v>1143</v>
      </c>
      <c r="I265" s="159" t="s">
        <v>935</v>
      </c>
      <c r="J265" s="157" t="s">
        <v>16</v>
      </c>
      <c r="K265" s="159" t="s">
        <v>389</v>
      </c>
      <c r="L265" s="160" t="s">
        <v>1116</v>
      </c>
      <c r="M265" s="159" t="s">
        <v>760</v>
      </c>
      <c r="N265" s="159">
        <v>2020</v>
      </c>
      <c r="O265" s="159"/>
      <c r="P265" s="159" t="s">
        <v>699</v>
      </c>
      <c r="Q265" s="159">
        <v>0.55000000000000004</v>
      </c>
      <c r="R265" s="157" t="s">
        <v>929</v>
      </c>
      <c r="S265" s="157" t="s">
        <v>927</v>
      </c>
      <c r="T265" s="159" t="s">
        <v>923</v>
      </c>
      <c r="U265" s="155"/>
    </row>
    <row r="266" spans="1:21" ht="15" customHeight="1" x14ac:dyDescent="0.25">
      <c r="A266" s="4">
        <v>265</v>
      </c>
      <c r="B266" s="47" t="s">
        <v>15</v>
      </c>
      <c r="C266" s="28" t="s">
        <v>583</v>
      </c>
      <c r="D266" s="23" t="s">
        <v>510</v>
      </c>
      <c r="E266" s="29" t="s">
        <v>836</v>
      </c>
      <c r="F266" s="24"/>
      <c r="G266" s="56" t="s">
        <v>842</v>
      </c>
      <c r="H266" s="57" t="s">
        <v>849</v>
      </c>
      <c r="I266" s="24" t="s">
        <v>935</v>
      </c>
      <c r="J266" s="24" t="s">
        <v>16</v>
      </c>
      <c r="K266" s="57" t="s">
        <v>290</v>
      </c>
      <c r="L266" s="58" t="s">
        <v>844</v>
      </c>
      <c r="M266" s="29" t="s">
        <v>760</v>
      </c>
      <c r="N266" s="29">
        <v>2013</v>
      </c>
      <c r="O266" s="30">
        <v>2.1</v>
      </c>
      <c r="P266" s="23" t="s">
        <v>930</v>
      </c>
      <c r="Q266" s="31">
        <v>0.65</v>
      </c>
      <c r="R266" s="32" t="s">
        <v>929</v>
      </c>
      <c r="S266" s="33" t="s">
        <v>927</v>
      </c>
      <c r="T266" s="99" t="s">
        <v>923</v>
      </c>
      <c r="U266" s="102"/>
    </row>
    <row r="267" spans="1:21" s="2" customFormat="1" ht="15" customHeight="1" x14ac:dyDescent="0.25">
      <c r="A267" s="4">
        <v>266</v>
      </c>
      <c r="B267" s="159" t="s">
        <v>15</v>
      </c>
      <c r="C267" s="159" t="s">
        <v>583</v>
      </c>
      <c r="D267" s="159" t="s">
        <v>510</v>
      </c>
      <c r="E267" s="159" t="s">
        <v>836</v>
      </c>
      <c r="F267" s="159"/>
      <c r="G267" s="159" t="s">
        <v>1144</v>
      </c>
      <c r="H267" s="159" t="s">
        <v>1145</v>
      </c>
      <c r="I267" s="159" t="s">
        <v>935</v>
      </c>
      <c r="J267" s="157" t="s">
        <v>16</v>
      </c>
      <c r="K267" s="159" t="s">
        <v>389</v>
      </c>
      <c r="L267" s="159" t="s">
        <v>1116</v>
      </c>
      <c r="M267" s="159" t="s">
        <v>760</v>
      </c>
      <c r="N267" s="161">
        <v>2020</v>
      </c>
      <c r="O267" s="159">
        <v>2.5</v>
      </c>
      <c r="P267" s="159" t="s">
        <v>699</v>
      </c>
      <c r="Q267" s="159">
        <v>0.55000000000000004</v>
      </c>
      <c r="R267" s="157" t="s">
        <v>929</v>
      </c>
      <c r="S267" s="157" t="s">
        <v>927</v>
      </c>
      <c r="T267" s="159" t="s">
        <v>923</v>
      </c>
      <c r="U267" s="155"/>
    </row>
    <row r="268" spans="1:21" s="2" customFormat="1" ht="15" customHeight="1" x14ac:dyDescent="0.25">
      <c r="A268" s="4">
        <v>267</v>
      </c>
      <c r="B268" s="159" t="s">
        <v>15</v>
      </c>
      <c r="C268" s="159" t="s">
        <v>583</v>
      </c>
      <c r="D268" s="159" t="s">
        <v>510</v>
      </c>
      <c r="E268" s="159" t="s">
        <v>836</v>
      </c>
      <c r="F268" s="159"/>
      <c r="G268" s="159" t="s">
        <v>1146</v>
      </c>
      <c r="H268" s="159" t="s">
        <v>1141</v>
      </c>
      <c r="I268" s="159" t="s">
        <v>935</v>
      </c>
      <c r="J268" s="157" t="s">
        <v>16</v>
      </c>
      <c r="K268" s="159" t="s">
        <v>389</v>
      </c>
      <c r="L268" s="159" t="s">
        <v>1147</v>
      </c>
      <c r="M268" s="159" t="s">
        <v>760</v>
      </c>
      <c r="N268" s="161">
        <v>2020</v>
      </c>
      <c r="O268" s="159">
        <v>2.5</v>
      </c>
      <c r="P268" s="159" t="s">
        <v>699</v>
      </c>
      <c r="Q268" s="159">
        <v>0.55000000000000004</v>
      </c>
      <c r="R268" s="157" t="s">
        <v>929</v>
      </c>
      <c r="S268" s="157" t="s">
        <v>927</v>
      </c>
      <c r="T268" s="159" t="s">
        <v>923</v>
      </c>
      <c r="U268" s="155"/>
    </row>
    <row r="269" spans="1:21" s="2" customFormat="1" ht="15" customHeight="1" x14ac:dyDescent="0.25">
      <c r="A269" s="4">
        <v>268</v>
      </c>
      <c r="B269" s="159" t="s">
        <v>15</v>
      </c>
      <c r="C269" s="159" t="s">
        <v>583</v>
      </c>
      <c r="D269" s="159" t="s">
        <v>510</v>
      </c>
      <c r="E269" s="159" t="s">
        <v>836</v>
      </c>
      <c r="F269" s="159"/>
      <c r="G269" s="159" t="s">
        <v>1148</v>
      </c>
      <c r="H269" s="159" t="s">
        <v>1149</v>
      </c>
      <c r="I269" s="159" t="s">
        <v>935</v>
      </c>
      <c r="J269" s="157" t="s">
        <v>16</v>
      </c>
      <c r="K269" s="159" t="s">
        <v>389</v>
      </c>
      <c r="L269" s="159" t="s">
        <v>1116</v>
      </c>
      <c r="M269" s="159" t="s">
        <v>760</v>
      </c>
      <c r="N269" s="161">
        <v>2020</v>
      </c>
      <c r="O269" s="159">
        <v>2.5</v>
      </c>
      <c r="P269" s="159" t="s">
        <v>699</v>
      </c>
      <c r="Q269" s="159">
        <v>0.55000000000000004</v>
      </c>
      <c r="R269" s="157" t="s">
        <v>929</v>
      </c>
      <c r="S269" s="157" t="s">
        <v>927</v>
      </c>
      <c r="T269" s="159" t="s">
        <v>923</v>
      </c>
      <c r="U269" s="155"/>
    </row>
    <row r="270" spans="1:21" s="2" customFormat="1" ht="15" customHeight="1" x14ac:dyDescent="0.25">
      <c r="A270" s="4">
        <v>269</v>
      </c>
      <c r="B270" s="159" t="s">
        <v>15</v>
      </c>
      <c r="C270" s="159" t="s">
        <v>583</v>
      </c>
      <c r="D270" s="159" t="s">
        <v>510</v>
      </c>
      <c r="E270" s="159" t="s">
        <v>836</v>
      </c>
      <c r="F270" s="159"/>
      <c r="G270" s="159" t="s">
        <v>1150</v>
      </c>
      <c r="H270" s="159" t="s">
        <v>1151</v>
      </c>
      <c r="I270" s="159" t="s">
        <v>935</v>
      </c>
      <c r="J270" s="157" t="s">
        <v>16</v>
      </c>
      <c r="K270" s="159" t="s">
        <v>389</v>
      </c>
      <c r="L270" s="159" t="s">
        <v>1116</v>
      </c>
      <c r="M270" s="159" t="s">
        <v>760</v>
      </c>
      <c r="N270" s="161">
        <v>2020</v>
      </c>
      <c r="O270" s="159">
        <v>2.5</v>
      </c>
      <c r="P270" s="159" t="s">
        <v>699</v>
      </c>
      <c r="Q270" s="159">
        <v>0.55000000000000004</v>
      </c>
      <c r="R270" s="157" t="s">
        <v>929</v>
      </c>
      <c r="S270" s="157" t="s">
        <v>927</v>
      </c>
      <c r="T270" s="159" t="s">
        <v>923</v>
      </c>
      <c r="U270" s="155"/>
    </row>
    <row r="271" spans="1:21" s="2" customFormat="1" ht="15" customHeight="1" x14ac:dyDescent="0.25">
      <c r="A271" s="4">
        <v>270</v>
      </c>
      <c r="B271" s="159" t="s">
        <v>15</v>
      </c>
      <c r="C271" s="159" t="s">
        <v>583</v>
      </c>
      <c r="D271" s="159" t="s">
        <v>510</v>
      </c>
      <c r="E271" s="159" t="s">
        <v>836</v>
      </c>
      <c r="F271" s="159"/>
      <c r="G271" s="159" t="s">
        <v>1152</v>
      </c>
      <c r="H271" s="159" t="s">
        <v>1153</v>
      </c>
      <c r="I271" s="159" t="s">
        <v>935</v>
      </c>
      <c r="J271" s="157" t="s">
        <v>16</v>
      </c>
      <c r="K271" s="159" t="s">
        <v>389</v>
      </c>
      <c r="L271" s="159" t="s">
        <v>1116</v>
      </c>
      <c r="M271" s="159" t="s">
        <v>760</v>
      </c>
      <c r="N271" s="161">
        <v>2020</v>
      </c>
      <c r="O271" s="159">
        <v>2.5</v>
      </c>
      <c r="P271" s="159" t="s">
        <v>699</v>
      </c>
      <c r="Q271" s="159">
        <v>0.55000000000000004</v>
      </c>
      <c r="R271" s="157" t="s">
        <v>929</v>
      </c>
      <c r="S271" s="157" t="s">
        <v>927</v>
      </c>
      <c r="T271" s="159" t="s">
        <v>923</v>
      </c>
      <c r="U271" s="155"/>
    </row>
    <row r="272" spans="1:21" s="2" customFormat="1" ht="15" customHeight="1" x14ac:dyDescent="0.25">
      <c r="A272" s="4">
        <v>271</v>
      </c>
      <c r="B272" s="159" t="s">
        <v>15</v>
      </c>
      <c r="C272" s="159" t="s">
        <v>583</v>
      </c>
      <c r="D272" s="159" t="s">
        <v>510</v>
      </c>
      <c r="E272" s="159" t="s">
        <v>836</v>
      </c>
      <c r="F272" s="159"/>
      <c r="G272" s="159" t="s">
        <v>1154</v>
      </c>
      <c r="H272" s="159" t="s">
        <v>1155</v>
      </c>
      <c r="I272" s="159" t="s">
        <v>935</v>
      </c>
      <c r="J272" s="157" t="s">
        <v>16</v>
      </c>
      <c r="K272" s="159" t="s">
        <v>389</v>
      </c>
      <c r="L272" s="159" t="s">
        <v>1116</v>
      </c>
      <c r="M272" s="159" t="s">
        <v>760</v>
      </c>
      <c r="N272" s="161">
        <v>2020</v>
      </c>
      <c r="O272" s="159">
        <v>2.5</v>
      </c>
      <c r="P272" s="159" t="s">
        <v>699</v>
      </c>
      <c r="Q272" s="159">
        <v>0.55000000000000004</v>
      </c>
      <c r="R272" s="157" t="s">
        <v>929</v>
      </c>
      <c r="S272" s="157" t="s">
        <v>927</v>
      </c>
      <c r="T272" s="159" t="s">
        <v>923</v>
      </c>
      <c r="U272" s="155"/>
    </row>
    <row r="273" spans="1:21" s="2" customFormat="1" ht="15" customHeight="1" x14ac:dyDescent="0.25">
      <c r="A273" s="4">
        <v>272</v>
      </c>
      <c r="B273" s="159" t="s">
        <v>15</v>
      </c>
      <c r="C273" s="159" t="s">
        <v>583</v>
      </c>
      <c r="D273" s="159" t="s">
        <v>510</v>
      </c>
      <c r="E273" s="159" t="s">
        <v>836</v>
      </c>
      <c r="F273" s="159"/>
      <c r="G273" s="159" t="s">
        <v>1156</v>
      </c>
      <c r="H273" s="159" t="s">
        <v>1157</v>
      </c>
      <c r="I273" s="159" t="s">
        <v>935</v>
      </c>
      <c r="J273" s="157" t="s">
        <v>16</v>
      </c>
      <c r="K273" s="159" t="s">
        <v>389</v>
      </c>
      <c r="L273" s="159" t="s">
        <v>1116</v>
      </c>
      <c r="M273" s="159" t="s">
        <v>760</v>
      </c>
      <c r="N273" s="161">
        <v>2020</v>
      </c>
      <c r="O273" s="159">
        <v>2.5</v>
      </c>
      <c r="P273" s="159" t="s">
        <v>699</v>
      </c>
      <c r="Q273" s="159">
        <v>0.55000000000000004</v>
      </c>
      <c r="R273" s="157" t="s">
        <v>929</v>
      </c>
      <c r="S273" s="157" t="s">
        <v>927</v>
      </c>
      <c r="T273" s="159" t="s">
        <v>923</v>
      </c>
      <c r="U273" s="155"/>
    </row>
    <row r="274" spans="1:21" s="2" customFormat="1" ht="15" customHeight="1" x14ac:dyDescent="0.25">
      <c r="A274" s="4">
        <v>273</v>
      </c>
      <c r="B274" s="159" t="s">
        <v>15</v>
      </c>
      <c r="C274" s="159" t="s">
        <v>583</v>
      </c>
      <c r="D274" s="159" t="s">
        <v>510</v>
      </c>
      <c r="E274" s="159" t="s">
        <v>836</v>
      </c>
      <c r="F274" s="159"/>
      <c r="G274" s="159" t="s">
        <v>1158</v>
      </c>
      <c r="H274" s="159" t="s">
        <v>1159</v>
      </c>
      <c r="I274" s="159" t="s">
        <v>935</v>
      </c>
      <c r="J274" s="157" t="s">
        <v>16</v>
      </c>
      <c r="K274" s="159" t="s">
        <v>389</v>
      </c>
      <c r="L274" s="159" t="s">
        <v>1116</v>
      </c>
      <c r="M274" s="159" t="s">
        <v>760</v>
      </c>
      <c r="N274" s="161">
        <v>2020</v>
      </c>
      <c r="O274" s="159">
        <v>2.5</v>
      </c>
      <c r="P274" s="159" t="s">
        <v>699</v>
      </c>
      <c r="Q274" s="159">
        <v>0.55000000000000004</v>
      </c>
      <c r="R274" s="157" t="s">
        <v>929</v>
      </c>
      <c r="S274" s="157" t="s">
        <v>927</v>
      </c>
      <c r="T274" s="159" t="s">
        <v>923</v>
      </c>
      <c r="U274" s="155"/>
    </row>
    <row r="275" spans="1:21" s="2" customFormat="1" ht="15" customHeight="1" x14ac:dyDescent="0.25">
      <c r="A275" s="4">
        <v>274</v>
      </c>
      <c r="B275" s="159" t="s">
        <v>15</v>
      </c>
      <c r="C275" s="159" t="s">
        <v>583</v>
      </c>
      <c r="D275" s="159" t="s">
        <v>510</v>
      </c>
      <c r="E275" s="159" t="s">
        <v>836</v>
      </c>
      <c r="F275" s="159"/>
      <c r="G275" s="159" t="s">
        <v>1160</v>
      </c>
      <c r="H275" s="159" t="s">
        <v>1161</v>
      </c>
      <c r="I275" s="159" t="s">
        <v>935</v>
      </c>
      <c r="J275" s="157" t="s">
        <v>16</v>
      </c>
      <c r="K275" s="159" t="s">
        <v>389</v>
      </c>
      <c r="L275" s="159" t="s">
        <v>1116</v>
      </c>
      <c r="M275" s="159" t="s">
        <v>760</v>
      </c>
      <c r="N275" s="161">
        <v>2020</v>
      </c>
      <c r="O275" s="159">
        <v>2.5</v>
      </c>
      <c r="P275" s="159" t="s">
        <v>699</v>
      </c>
      <c r="Q275" s="159">
        <v>0.55000000000000004</v>
      </c>
      <c r="R275" s="157" t="s">
        <v>929</v>
      </c>
      <c r="S275" s="157" t="s">
        <v>927</v>
      </c>
      <c r="T275" s="159" t="s">
        <v>923</v>
      </c>
      <c r="U275" s="155"/>
    </row>
    <row r="276" spans="1:21" s="2" customFormat="1" ht="15" customHeight="1" x14ac:dyDescent="0.25">
      <c r="A276" s="4">
        <v>275</v>
      </c>
      <c r="B276" s="159" t="s">
        <v>15</v>
      </c>
      <c r="C276" s="159" t="s">
        <v>583</v>
      </c>
      <c r="D276" s="159" t="s">
        <v>510</v>
      </c>
      <c r="E276" s="159" t="s">
        <v>836</v>
      </c>
      <c r="F276" s="159"/>
      <c r="G276" s="159" t="s">
        <v>1162</v>
      </c>
      <c r="H276" s="159" t="s">
        <v>1163</v>
      </c>
      <c r="I276" s="159" t="s">
        <v>935</v>
      </c>
      <c r="J276" s="157" t="s">
        <v>16</v>
      </c>
      <c r="K276" s="159" t="s">
        <v>389</v>
      </c>
      <c r="L276" s="159" t="s">
        <v>1116</v>
      </c>
      <c r="M276" s="159" t="s">
        <v>760</v>
      </c>
      <c r="N276" s="161">
        <v>2020</v>
      </c>
      <c r="O276" s="159">
        <v>2.5</v>
      </c>
      <c r="P276" s="159" t="s">
        <v>699</v>
      </c>
      <c r="Q276" s="159">
        <v>0.55000000000000004</v>
      </c>
      <c r="R276" s="157" t="s">
        <v>929</v>
      </c>
      <c r="S276" s="157" t="s">
        <v>927</v>
      </c>
      <c r="T276" s="159" t="s">
        <v>923</v>
      </c>
      <c r="U276" s="155"/>
    </row>
    <row r="277" spans="1:21" s="2" customFormat="1" ht="15" customHeight="1" x14ac:dyDescent="0.25">
      <c r="A277" s="4">
        <v>276</v>
      </c>
      <c r="B277" s="159" t="s">
        <v>15</v>
      </c>
      <c r="C277" s="159" t="s">
        <v>583</v>
      </c>
      <c r="D277" s="159" t="s">
        <v>510</v>
      </c>
      <c r="E277" s="159" t="s">
        <v>836</v>
      </c>
      <c r="F277" s="159"/>
      <c r="G277" s="159" t="s">
        <v>1164</v>
      </c>
      <c r="H277" s="159" t="s">
        <v>1141</v>
      </c>
      <c r="I277" s="159" t="s">
        <v>935</v>
      </c>
      <c r="J277" s="157" t="s">
        <v>16</v>
      </c>
      <c r="K277" s="159" t="s">
        <v>389</v>
      </c>
      <c r="L277" s="159" t="s">
        <v>1165</v>
      </c>
      <c r="M277" s="159" t="s">
        <v>760</v>
      </c>
      <c r="N277" s="161">
        <v>2020</v>
      </c>
      <c r="O277" s="159">
        <v>2.5</v>
      </c>
      <c r="P277" s="159" t="s">
        <v>699</v>
      </c>
      <c r="Q277" s="159">
        <v>0.55000000000000004</v>
      </c>
      <c r="R277" s="157" t="s">
        <v>929</v>
      </c>
      <c r="S277" s="157" t="s">
        <v>927</v>
      </c>
      <c r="T277" s="159" t="s">
        <v>923</v>
      </c>
      <c r="U277" s="155"/>
    </row>
    <row r="278" spans="1:21" s="2" customFormat="1" ht="15" customHeight="1" x14ac:dyDescent="0.25">
      <c r="A278" s="4">
        <v>277</v>
      </c>
      <c r="B278" s="159" t="s">
        <v>15</v>
      </c>
      <c r="C278" s="159" t="s">
        <v>583</v>
      </c>
      <c r="D278" s="159" t="s">
        <v>510</v>
      </c>
      <c r="E278" s="159" t="s">
        <v>836</v>
      </c>
      <c r="F278" s="159"/>
      <c r="G278" s="159" t="s">
        <v>1166</v>
      </c>
      <c r="H278" s="159" t="s">
        <v>1167</v>
      </c>
      <c r="I278" s="159" t="s">
        <v>935</v>
      </c>
      <c r="J278" s="157" t="s">
        <v>16</v>
      </c>
      <c r="K278" s="159" t="s">
        <v>389</v>
      </c>
      <c r="L278" s="159" t="s">
        <v>1116</v>
      </c>
      <c r="M278" s="159" t="s">
        <v>760</v>
      </c>
      <c r="N278" s="161">
        <v>2020</v>
      </c>
      <c r="O278" s="159">
        <v>2.5</v>
      </c>
      <c r="P278" s="159" t="s">
        <v>699</v>
      </c>
      <c r="Q278" s="159">
        <v>0.55000000000000004</v>
      </c>
      <c r="R278" s="157" t="s">
        <v>929</v>
      </c>
      <c r="S278" s="157" t="s">
        <v>927</v>
      </c>
      <c r="T278" s="159" t="s">
        <v>923</v>
      </c>
      <c r="U278" s="155"/>
    </row>
    <row r="279" spans="1:21" s="2" customFormat="1" ht="15" customHeight="1" x14ac:dyDescent="0.25">
      <c r="A279" s="4">
        <v>278</v>
      </c>
      <c r="B279" s="159" t="s">
        <v>15</v>
      </c>
      <c r="C279" s="159" t="s">
        <v>583</v>
      </c>
      <c r="D279" s="159" t="s">
        <v>510</v>
      </c>
      <c r="E279" s="159" t="s">
        <v>836</v>
      </c>
      <c r="F279" s="159"/>
      <c r="G279" s="159" t="s">
        <v>1168</v>
      </c>
      <c r="H279" s="159" t="s">
        <v>1169</v>
      </c>
      <c r="I279" s="159" t="s">
        <v>935</v>
      </c>
      <c r="J279" s="157" t="s">
        <v>16</v>
      </c>
      <c r="K279" s="159" t="s">
        <v>389</v>
      </c>
      <c r="L279" s="159" t="s">
        <v>1116</v>
      </c>
      <c r="M279" s="159" t="s">
        <v>760</v>
      </c>
      <c r="N279" s="161">
        <v>2020</v>
      </c>
      <c r="O279" s="159">
        <v>2.5</v>
      </c>
      <c r="P279" s="159" t="s">
        <v>699</v>
      </c>
      <c r="Q279" s="159">
        <v>0.55000000000000004</v>
      </c>
      <c r="R279" s="157" t="s">
        <v>929</v>
      </c>
      <c r="S279" s="157" t="s">
        <v>927</v>
      </c>
      <c r="T279" s="159" t="s">
        <v>923</v>
      </c>
      <c r="U279" s="155"/>
    </row>
    <row r="280" spans="1:21" s="2" customFormat="1" ht="15" customHeight="1" x14ac:dyDescent="0.25">
      <c r="A280" s="4">
        <v>279</v>
      </c>
      <c r="B280" s="159" t="s">
        <v>15</v>
      </c>
      <c r="C280" s="159" t="s">
        <v>583</v>
      </c>
      <c r="D280" s="159" t="s">
        <v>510</v>
      </c>
      <c r="E280" s="159" t="s">
        <v>836</v>
      </c>
      <c r="F280" s="159"/>
      <c r="G280" s="159" t="s">
        <v>1170</v>
      </c>
      <c r="H280" s="159" t="s">
        <v>1171</v>
      </c>
      <c r="I280" s="159" t="s">
        <v>935</v>
      </c>
      <c r="J280" s="157" t="s">
        <v>16</v>
      </c>
      <c r="K280" s="159" t="s">
        <v>389</v>
      </c>
      <c r="L280" s="159" t="s">
        <v>1116</v>
      </c>
      <c r="M280" s="159" t="s">
        <v>760</v>
      </c>
      <c r="N280" s="161">
        <v>2020</v>
      </c>
      <c r="O280" s="159">
        <v>2.5</v>
      </c>
      <c r="P280" s="159" t="s">
        <v>699</v>
      </c>
      <c r="Q280" s="159">
        <v>0.55000000000000004</v>
      </c>
      <c r="R280" s="157" t="s">
        <v>929</v>
      </c>
      <c r="S280" s="157" t="s">
        <v>927</v>
      </c>
      <c r="T280" s="159" t="s">
        <v>923</v>
      </c>
      <c r="U280" s="155"/>
    </row>
    <row r="281" spans="1:21" s="2" customFormat="1" ht="15" customHeight="1" x14ac:dyDescent="0.25">
      <c r="A281" s="4">
        <v>280</v>
      </c>
      <c r="B281" s="159" t="s">
        <v>15</v>
      </c>
      <c r="C281" s="159" t="s">
        <v>583</v>
      </c>
      <c r="D281" s="159" t="s">
        <v>510</v>
      </c>
      <c r="E281" s="159" t="s">
        <v>836</v>
      </c>
      <c r="F281" s="159"/>
      <c r="G281" s="159" t="s">
        <v>1172</v>
      </c>
      <c r="H281" s="159" t="s">
        <v>1173</v>
      </c>
      <c r="I281" s="159" t="s">
        <v>935</v>
      </c>
      <c r="J281" s="157" t="s">
        <v>16</v>
      </c>
      <c r="K281" s="159" t="s">
        <v>389</v>
      </c>
      <c r="L281" s="159" t="s">
        <v>1116</v>
      </c>
      <c r="M281" s="159" t="s">
        <v>760</v>
      </c>
      <c r="N281" s="161">
        <v>2020</v>
      </c>
      <c r="O281" s="159">
        <v>2.5</v>
      </c>
      <c r="P281" s="159" t="s">
        <v>699</v>
      </c>
      <c r="Q281" s="159">
        <v>0.55000000000000004</v>
      </c>
      <c r="R281" s="157" t="s">
        <v>929</v>
      </c>
      <c r="S281" s="157" t="s">
        <v>927</v>
      </c>
      <c r="T281" s="159" t="s">
        <v>923</v>
      </c>
      <c r="U281" s="155"/>
    </row>
    <row r="282" spans="1:21" s="2" customFormat="1" ht="15" customHeight="1" x14ac:dyDescent="0.25">
      <c r="A282" s="4">
        <v>281</v>
      </c>
      <c r="B282" s="159" t="s">
        <v>15</v>
      </c>
      <c r="C282" s="159" t="s">
        <v>583</v>
      </c>
      <c r="D282" s="159" t="s">
        <v>510</v>
      </c>
      <c r="E282" s="159" t="s">
        <v>836</v>
      </c>
      <c r="F282" s="159"/>
      <c r="G282" s="159" t="s">
        <v>1174</v>
      </c>
      <c r="H282" s="159" t="s">
        <v>1175</v>
      </c>
      <c r="I282" s="159" t="s">
        <v>935</v>
      </c>
      <c r="J282" s="157" t="s">
        <v>16</v>
      </c>
      <c r="K282" s="159" t="s">
        <v>389</v>
      </c>
      <c r="L282" s="159" t="s">
        <v>1116</v>
      </c>
      <c r="M282" s="159" t="s">
        <v>760</v>
      </c>
      <c r="N282" s="161">
        <v>2020</v>
      </c>
      <c r="O282" s="159">
        <v>2.5</v>
      </c>
      <c r="P282" s="159" t="s">
        <v>699</v>
      </c>
      <c r="Q282" s="159">
        <v>0.55000000000000004</v>
      </c>
      <c r="R282" s="157" t="s">
        <v>929</v>
      </c>
      <c r="S282" s="157" t="s">
        <v>927</v>
      </c>
      <c r="T282" s="159" t="s">
        <v>923</v>
      </c>
      <c r="U282" s="155"/>
    </row>
    <row r="283" spans="1:21" s="2" customFormat="1" ht="15" customHeight="1" x14ac:dyDescent="0.25">
      <c r="A283" s="4">
        <v>282</v>
      </c>
      <c r="B283" s="159" t="s">
        <v>15</v>
      </c>
      <c r="C283" s="159" t="s">
        <v>583</v>
      </c>
      <c r="D283" s="159" t="s">
        <v>510</v>
      </c>
      <c r="E283" s="159" t="s">
        <v>836</v>
      </c>
      <c r="F283" s="159"/>
      <c r="G283" s="159" t="s">
        <v>1176</v>
      </c>
      <c r="H283" s="159" t="s">
        <v>1177</v>
      </c>
      <c r="I283" s="159" t="s">
        <v>935</v>
      </c>
      <c r="J283" s="157" t="s">
        <v>16</v>
      </c>
      <c r="K283" s="159" t="s">
        <v>389</v>
      </c>
      <c r="L283" s="159" t="s">
        <v>1116</v>
      </c>
      <c r="M283" s="159" t="s">
        <v>760</v>
      </c>
      <c r="N283" s="161">
        <v>2020</v>
      </c>
      <c r="O283" s="159">
        <v>2.5</v>
      </c>
      <c r="P283" s="159" t="s">
        <v>699</v>
      </c>
      <c r="Q283" s="159">
        <v>0.55000000000000004</v>
      </c>
      <c r="R283" s="157" t="s">
        <v>929</v>
      </c>
      <c r="S283" s="157" t="s">
        <v>927</v>
      </c>
      <c r="T283" s="159" t="s">
        <v>923</v>
      </c>
      <c r="U283" s="155"/>
    </row>
    <row r="284" spans="1:21" s="2" customFormat="1" ht="15" customHeight="1" x14ac:dyDescent="0.25">
      <c r="A284" s="4">
        <v>283</v>
      </c>
      <c r="B284" s="159" t="s">
        <v>15</v>
      </c>
      <c r="C284" s="159" t="s">
        <v>583</v>
      </c>
      <c r="D284" s="159" t="s">
        <v>510</v>
      </c>
      <c r="E284" s="159" t="s">
        <v>836</v>
      </c>
      <c r="F284" s="159"/>
      <c r="G284" s="159" t="s">
        <v>1178</v>
      </c>
      <c r="H284" s="159" t="s">
        <v>1179</v>
      </c>
      <c r="I284" s="159" t="s">
        <v>935</v>
      </c>
      <c r="J284" s="157" t="s">
        <v>16</v>
      </c>
      <c r="K284" s="159" t="s">
        <v>389</v>
      </c>
      <c r="L284" s="159" t="s">
        <v>1116</v>
      </c>
      <c r="M284" s="159" t="s">
        <v>760</v>
      </c>
      <c r="N284" s="161">
        <v>2020</v>
      </c>
      <c r="O284" s="159">
        <v>2.5</v>
      </c>
      <c r="P284" s="159" t="s">
        <v>699</v>
      </c>
      <c r="Q284" s="159">
        <v>0.55000000000000004</v>
      </c>
      <c r="R284" s="157" t="s">
        <v>929</v>
      </c>
      <c r="S284" s="157" t="s">
        <v>927</v>
      </c>
      <c r="T284" s="159" t="s">
        <v>923</v>
      </c>
      <c r="U284" s="155"/>
    </row>
    <row r="285" spans="1:21" s="2" customFormat="1" ht="15" customHeight="1" x14ac:dyDescent="0.25">
      <c r="A285" s="4">
        <v>284</v>
      </c>
      <c r="B285" s="159" t="s">
        <v>15</v>
      </c>
      <c r="C285" s="159" t="s">
        <v>583</v>
      </c>
      <c r="D285" s="159" t="s">
        <v>510</v>
      </c>
      <c r="E285" s="159" t="s">
        <v>836</v>
      </c>
      <c r="F285" s="159"/>
      <c r="G285" s="159" t="s">
        <v>1180</v>
      </c>
      <c r="H285" s="159" t="s">
        <v>1181</v>
      </c>
      <c r="I285" s="159" t="s">
        <v>935</v>
      </c>
      <c r="J285" s="157" t="s">
        <v>16</v>
      </c>
      <c r="K285" s="159" t="s">
        <v>389</v>
      </c>
      <c r="L285" s="159" t="s">
        <v>1116</v>
      </c>
      <c r="M285" s="159" t="s">
        <v>760</v>
      </c>
      <c r="N285" s="161">
        <v>2020</v>
      </c>
      <c r="O285" s="159">
        <v>2.5</v>
      </c>
      <c r="P285" s="159" t="s">
        <v>699</v>
      </c>
      <c r="Q285" s="159">
        <v>0.55000000000000004</v>
      </c>
      <c r="R285" s="157" t="s">
        <v>929</v>
      </c>
      <c r="S285" s="157" t="s">
        <v>927</v>
      </c>
      <c r="T285" s="159" t="s">
        <v>923</v>
      </c>
      <c r="U285" s="155"/>
    </row>
    <row r="286" spans="1:21" s="2" customFormat="1" ht="15" customHeight="1" x14ac:dyDescent="0.25">
      <c r="A286" s="4">
        <v>285</v>
      </c>
      <c r="B286" s="159" t="s">
        <v>15</v>
      </c>
      <c r="C286" s="159" t="s">
        <v>583</v>
      </c>
      <c r="D286" s="159" t="s">
        <v>510</v>
      </c>
      <c r="E286" s="159" t="s">
        <v>836</v>
      </c>
      <c r="F286" s="159"/>
      <c r="G286" s="159" t="s">
        <v>1182</v>
      </c>
      <c r="H286" s="159" t="s">
        <v>1141</v>
      </c>
      <c r="I286" s="159" t="s">
        <v>935</v>
      </c>
      <c r="J286" s="157" t="s">
        <v>16</v>
      </c>
      <c r="K286" s="159" t="s">
        <v>389</v>
      </c>
      <c r="L286" s="159" t="s">
        <v>1183</v>
      </c>
      <c r="M286" s="159" t="s">
        <v>760</v>
      </c>
      <c r="N286" s="161">
        <v>2020</v>
      </c>
      <c r="O286" s="159">
        <v>2.5</v>
      </c>
      <c r="P286" s="159" t="s">
        <v>699</v>
      </c>
      <c r="Q286" s="159">
        <v>0.55000000000000004</v>
      </c>
      <c r="R286" s="157" t="s">
        <v>929</v>
      </c>
      <c r="S286" s="157" t="s">
        <v>927</v>
      </c>
      <c r="T286" s="159" t="s">
        <v>923</v>
      </c>
      <c r="U286" s="155"/>
    </row>
    <row r="287" spans="1:21" s="2" customFormat="1" ht="15" customHeight="1" x14ac:dyDescent="0.25">
      <c r="A287" s="4">
        <v>286</v>
      </c>
      <c r="B287" s="159" t="s">
        <v>15</v>
      </c>
      <c r="C287" s="159" t="s">
        <v>583</v>
      </c>
      <c r="D287" s="159" t="s">
        <v>510</v>
      </c>
      <c r="E287" s="159" t="s">
        <v>836</v>
      </c>
      <c r="F287" s="159"/>
      <c r="G287" s="159" t="s">
        <v>1182</v>
      </c>
      <c r="H287" s="159" t="s">
        <v>1184</v>
      </c>
      <c r="I287" s="159" t="s">
        <v>935</v>
      </c>
      <c r="J287" s="157" t="s">
        <v>16</v>
      </c>
      <c r="K287" s="159" t="s">
        <v>389</v>
      </c>
      <c r="L287" s="159" t="s">
        <v>1116</v>
      </c>
      <c r="M287" s="159" t="s">
        <v>760</v>
      </c>
      <c r="N287" s="161">
        <v>2020</v>
      </c>
      <c r="O287" s="159">
        <v>2.5</v>
      </c>
      <c r="P287" s="159" t="s">
        <v>699</v>
      </c>
      <c r="Q287" s="159">
        <v>0.55000000000000004</v>
      </c>
      <c r="R287" s="157" t="s">
        <v>929</v>
      </c>
      <c r="S287" s="157" t="s">
        <v>927</v>
      </c>
      <c r="T287" s="159" t="s">
        <v>923</v>
      </c>
      <c r="U287" s="155"/>
    </row>
    <row r="288" spans="1:21" ht="15" customHeight="1" x14ac:dyDescent="0.25">
      <c r="A288" s="4">
        <v>287</v>
      </c>
      <c r="B288" s="47" t="s">
        <v>15</v>
      </c>
      <c r="C288" s="28" t="s">
        <v>583</v>
      </c>
      <c r="D288" s="23" t="s">
        <v>510</v>
      </c>
      <c r="E288" s="44" t="s">
        <v>850</v>
      </c>
      <c r="F288" s="24"/>
      <c r="G288" s="59" t="s">
        <v>851</v>
      </c>
      <c r="H288" s="28" t="s">
        <v>852</v>
      </c>
      <c r="I288" s="24" t="s">
        <v>935</v>
      </c>
      <c r="J288" s="24" t="s">
        <v>16</v>
      </c>
      <c r="K288" s="55" t="s">
        <v>389</v>
      </c>
      <c r="L288" s="46" t="s">
        <v>752</v>
      </c>
      <c r="M288" s="29" t="s">
        <v>853</v>
      </c>
      <c r="N288" s="29">
        <v>2019</v>
      </c>
      <c r="O288" s="30">
        <v>5</v>
      </c>
      <c r="P288" s="23" t="s">
        <v>930</v>
      </c>
      <c r="Q288" s="33">
        <v>2.2999999999999998</v>
      </c>
      <c r="R288" s="40" t="s">
        <v>929</v>
      </c>
      <c r="S288" s="33" t="s">
        <v>927</v>
      </c>
      <c r="T288" s="99" t="s">
        <v>923</v>
      </c>
      <c r="U288" s="102"/>
    </row>
    <row r="289" spans="1:21" ht="15" customHeight="1" x14ac:dyDescent="0.25">
      <c r="A289" s="4">
        <v>288</v>
      </c>
      <c r="B289" s="47" t="s">
        <v>15</v>
      </c>
      <c r="C289" s="28" t="s">
        <v>583</v>
      </c>
      <c r="D289" s="23" t="s">
        <v>510</v>
      </c>
      <c r="E289" s="44" t="s">
        <v>850</v>
      </c>
      <c r="F289" s="24"/>
      <c r="G289" s="60" t="s">
        <v>854</v>
      </c>
      <c r="H289" s="28" t="s">
        <v>852</v>
      </c>
      <c r="I289" s="24" t="s">
        <v>935</v>
      </c>
      <c r="J289" s="24" t="s">
        <v>16</v>
      </c>
      <c r="K289" s="55" t="s">
        <v>743</v>
      </c>
      <c r="L289" s="46" t="s">
        <v>855</v>
      </c>
      <c r="M289" s="29" t="s">
        <v>760</v>
      </c>
      <c r="N289" s="29">
        <v>2016</v>
      </c>
      <c r="O289" s="30">
        <v>5</v>
      </c>
      <c r="P289" s="23" t="s">
        <v>930</v>
      </c>
      <c r="Q289" s="31">
        <v>1.65</v>
      </c>
      <c r="R289" s="32" t="s">
        <v>929</v>
      </c>
      <c r="S289" s="33" t="s">
        <v>927</v>
      </c>
      <c r="T289" s="99" t="s">
        <v>923</v>
      </c>
      <c r="U289" s="102"/>
    </row>
    <row r="290" spans="1:21" ht="15" customHeight="1" x14ac:dyDescent="0.25">
      <c r="A290" s="4">
        <v>289</v>
      </c>
      <c r="B290" s="47" t="s">
        <v>15</v>
      </c>
      <c r="C290" s="28" t="s">
        <v>583</v>
      </c>
      <c r="D290" s="23" t="s">
        <v>510</v>
      </c>
      <c r="E290" s="44" t="s">
        <v>850</v>
      </c>
      <c r="F290" s="24"/>
      <c r="G290" s="59" t="s">
        <v>818</v>
      </c>
      <c r="H290" s="28" t="s">
        <v>852</v>
      </c>
      <c r="I290" s="24" t="s">
        <v>935</v>
      </c>
      <c r="J290" s="24" t="s">
        <v>16</v>
      </c>
      <c r="K290" s="55" t="s">
        <v>743</v>
      </c>
      <c r="L290" s="46" t="s">
        <v>856</v>
      </c>
      <c r="M290" s="29" t="s">
        <v>760</v>
      </c>
      <c r="N290" s="29">
        <v>2016</v>
      </c>
      <c r="O290" s="30">
        <v>3.5</v>
      </c>
      <c r="P290" s="23" t="s">
        <v>930</v>
      </c>
      <c r="Q290" s="31">
        <v>0.8</v>
      </c>
      <c r="R290" s="32" t="s">
        <v>929</v>
      </c>
      <c r="S290" s="33" t="s">
        <v>927</v>
      </c>
      <c r="T290" s="99" t="s">
        <v>923</v>
      </c>
      <c r="U290" s="102"/>
    </row>
    <row r="291" spans="1:21" ht="15" customHeight="1" x14ac:dyDescent="0.25">
      <c r="A291" s="4">
        <v>290</v>
      </c>
      <c r="B291" s="47" t="s">
        <v>15</v>
      </c>
      <c r="C291" s="28" t="s">
        <v>583</v>
      </c>
      <c r="D291" s="23" t="s">
        <v>510</v>
      </c>
      <c r="E291" s="44" t="s">
        <v>850</v>
      </c>
      <c r="F291" s="24"/>
      <c r="G291" s="60" t="s">
        <v>857</v>
      </c>
      <c r="H291" s="28" t="s">
        <v>852</v>
      </c>
      <c r="I291" s="24" t="s">
        <v>935</v>
      </c>
      <c r="J291" s="24" t="s">
        <v>16</v>
      </c>
      <c r="K291" s="55" t="s">
        <v>743</v>
      </c>
      <c r="L291" s="46" t="s">
        <v>858</v>
      </c>
      <c r="M291" s="29" t="s">
        <v>760</v>
      </c>
      <c r="N291" s="29">
        <v>2016</v>
      </c>
      <c r="O291" s="30">
        <v>5</v>
      </c>
      <c r="P291" s="23" t="s">
        <v>930</v>
      </c>
      <c r="Q291" s="31">
        <v>1.65</v>
      </c>
      <c r="R291" s="34" t="s">
        <v>929</v>
      </c>
      <c r="S291" s="33" t="s">
        <v>927</v>
      </c>
      <c r="T291" s="99" t="s">
        <v>923</v>
      </c>
      <c r="U291" s="102"/>
    </row>
    <row r="292" spans="1:21" ht="15" customHeight="1" x14ac:dyDescent="0.25">
      <c r="A292" s="4">
        <v>291</v>
      </c>
      <c r="B292" s="47" t="s">
        <v>15</v>
      </c>
      <c r="C292" s="28" t="s">
        <v>583</v>
      </c>
      <c r="D292" s="23" t="s">
        <v>510</v>
      </c>
      <c r="E292" s="44" t="s">
        <v>859</v>
      </c>
      <c r="F292" s="24"/>
      <c r="G292" s="56" t="s">
        <v>860</v>
      </c>
      <c r="H292" s="28" t="s">
        <v>852</v>
      </c>
      <c r="I292" s="24" t="s">
        <v>935</v>
      </c>
      <c r="J292" s="24" t="s">
        <v>16</v>
      </c>
      <c r="K292" s="55" t="s">
        <v>389</v>
      </c>
      <c r="L292" s="61" t="s">
        <v>861</v>
      </c>
      <c r="M292" s="29" t="s">
        <v>760</v>
      </c>
      <c r="N292" s="29">
        <v>2014</v>
      </c>
      <c r="O292" s="30">
        <v>3.5</v>
      </c>
      <c r="P292" s="23" t="s">
        <v>930</v>
      </c>
      <c r="Q292" s="31">
        <v>0.8</v>
      </c>
      <c r="R292" s="32" t="s">
        <v>929</v>
      </c>
      <c r="S292" s="33" t="s">
        <v>927</v>
      </c>
      <c r="T292" s="99" t="s">
        <v>923</v>
      </c>
      <c r="U292" s="102"/>
    </row>
    <row r="293" spans="1:21" ht="15" customHeight="1" x14ac:dyDescent="0.25">
      <c r="A293" s="4">
        <v>292</v>
      </c>
      <c r="B293" s="47" t="s">
        <v>15</v>
      </c>
      <c r="C293" s="28" t="s">
        <v>583</v>
      </c>
      <c r="D293" s="23" t="s">
        <v>510</v>
      </c>
      <c r="E293" s="44" t="s">
        <v>859</v>
      </c>
      <c r="F293" s="24"/>
      <c r="G293" s="56" t="s">
        <v>860</v>
      </c>
      <c r="H293" s="28" t="s">
        <v>862</v>
      </c>
      <c r="I293" s="24" t="s">
        <v>935</v>
      </c>
      <c r="J293" s="24" t="s">
        <v>16</v>
      </c>
      <c r="K293" s="13" t="s">
        <v>23</v>
      </c>
      <c r="L293" s="61" t="s">
        <v>951</v>
      </c>
      <c r="M293" s="29" t="s">
        <v>952</v>
      </c>
      <c r="N293" s="29">
        <v>2021</v>
      </c>
      <c r="O293" s="30">
        <v>3.5</v>
      </c>
      <c r="P293" s="24" t="s">
        <v>699</v>
      </c>
      <c r="Q293" s="27">
        <v>2</v>
      </c>
      <c r="R293" s="32" t="s">
        <v>929</v>
      </c>
      <c r="S293" s="33" t="s">
        <v>927</v>
      </c>
      <c r="T293" s="99" t="s">
        <v>923</v>
      </c>
      <c r="U293" s="102"/>
    </row>
    <row r="294" spans="1:21" ht="15" customHeight="1" x14ac:dyDescent="0.25">
      <c r="A294" s="4">
        <v>293</v>
      </c>
      <c r="B294" s="47" t="s">
        <v>15</v>
      </c>
      <c r="C294" s="28" t="s">
        <v>583</v>
      </c>
      <c r="D294" s="23" t="s">
        <v>510</v>
      </c>
      <c r="E294" s="44" t="s">
        <v>859</v>
      </c>
      <c r="F294" s="24"/>
      <c r="G294" s="56" t="s">
        <v>863</v>
      </c>
      <c r="H294" s="28" t="s">
        <v>852</v>
      </c>
      <c r="I294" s="24" t="s">
        <v>935</v>
      </c>
      <c r="J294" s="24" t="s">
        <v>16</v>
      </c>
      <c r="K294" s="55" t="s">
        <v>743</v>
      </c>
      <c r="L294" s="46" t="s">
        <v>864</v>
      </c>
      <c r="M294" s="29" t="s">
        <v>760</v>
      </c>
      <c r="N294" s="29">
        <v>2016</v>
      </c>
      <c r="O294" s="30">
        <v>5</v>
      </c>
      <c r="P294" s="23" t="s">
        <v>930</v>
      </c>
      <c r="Q294" s="31">
        <v>1.65</v>
      </c>
      <c r="R294" s="32" t="s">
        <v>929</v>
      </c>
      <c r="S294" s="33" t="s">
        <v>927</v>
      </c>
      <c r="T294" s="99" t="s">
        <v>923</v>
      </c>
      <c r="U294" s="102"/>
    </row>
    <row r="295" spans="1:21" ht="15" customHeight="1" x14ac:dyDescent="0.25">
      <c r="A295" s="4">
        <v>294</v>
      </c>
      <c r="B295" s="47" t="s">
        <v>15</v>
      </c>
      <c r="C295" s="28" t="s">
        <v>583</v>
      </c>
      <c r="D295" s="23" t="s">
        <v>510</v>
      </c>
      <c r="E295" s="44" t="s">
        <v>859</v>
      </c>
      <c r="F295" s="24"/>
      <c r="G295" s="56" t="s">
        <v>865</v>
      </c>
      <c r="H295" s="28" t="s">
        <v>852</v>
      </c>
      <c r="I295" s="24" t="s">
        <v>935</v>
      </c>
      <c r="J295" s="24" t="s">
        <v>16</v>
      </c>
      <c r="K295" s="55" t="s">
        <v>389</v>
      </c>
      <c r="L295" s="45" t="s">
        <v>776</v>
      </c>
      <c r="M295" s="8" t="s">
        <v>760</v>
      </c>
      <c r="N295" s="29">
        <v>2016</v>
      </c>
      <c r="O295" s="49">
        <v>5</v>
      </c>
      <c r="P295" s="23" t="s">
        <v>930</v>
      </c>
      <c r="Q295" s="33">
        <v>2.2999999999999998</v>
      </c>
      <c r="R295" s="40" t="s">
        <v>929</v>
      </c>
      <c r="S295" s="33" t="s">
        <v>927</v>
      </c>
      <c r="T295" s="99" t="s">
        <v>923</v>
      </c>
      <c r="U295" s="102"/>
    </row>
    <row r="296" spans="1:21" ht="15" customHeight="1" x14ac:dyDescent="0.25">
      <c r="A296" s="4">
        <v>295</v>
      </c>
      <c r="B296" s="47" t="s">
        <v>15</v>
      </c>
      <c r="C296" s="28" t="s">
        <v>583</v>
      </c>
      <c r="D296" s="23" t="s">
        <v>510</v>
      </c>
      <c r="E296" s="44" t="s">
        <v>859</v>
      </c>
      <c r="F296" s="24"/>
      <c r="G296" s="56" t="s">
        <v>866</v>
      </c>
      <c r="H296" s="28" t="s">
        <v>852</v>
      </c>
      <c r="I296" s="24" t="s">
        <v>935</v>
      </c>
      <c r="J296" s="24" t="s">
        <v>16</v>
      </c>
      <c r="K296" s="55" t="s">
        <v>389</v>
      </c>
      <c r="L296" s="45" t="s">
        <v>798</v>
      </c>
      <c r="M296" s="29" t="s">
        <v>760</v>
      </c>
      <c r="N296" s="29">
        <v>2013</v>
      </c>
      <c r="O296" s="30">
        <v>3.5</v>
      </c>
      <c r="P296" s="23" t="s">
        <v>930</v>
      </c>
      <c r="Q296" s="31">
        <v>0.8</v>
      </c>
      <c r="R296" s="32" t="s">
        <v>929</v>
      </c>
      <c r="S296" s="33" t="s">
        <v>927</v>
      </c>
      <c r="T296" s="99" t="s">
        <v>923</v>
      </c>
      <c r="U296" s="102"/>
    </row>
    <row r="297" spans="1:21" ht="15" customHeight="1" x14ac:dyDescent="0.25">
      <c r="A297" s="4">
        <v>296</v>
      </c>
      <c r="B297" s="47" t="s">
        <v>15</v>
      </c>
      <c r="C297" s="28" t="s">
        <v>583</v>
      </c>
      <c r="D297" s="23" t="s">
        <v>510</v>
      </c>
      <c r="E297" s="44" t="s">
        <v>859</v>
      </c>
      <c r="F297" s="24"/>
      <c r="G297" s="56" t="s">
        <v>867</v>
      </c>
      <c r="H297" s="28" t="s">
        <v>852</v>
      </c>
      <c r="I297" s="24" t="s">
        <v>935</v>
      </c>
      <c r="J297" s="24" t="s">
        <v>16</v>
      </c>
      <c r="K297" s="55" t="s">
        <v>290</v>
      </c>
      <c r="L297" s="45" t="s">
        <v>868</v>
      </c>
      <c r="M297" s="29" t="s">
        <v>760</v>
      </c>
      <c r="N297" s="29">
        <v>2008</v>
      </c>
      <c r="O297" s="30">
        <v>2.6</v>
      </c>
      <c r="P297" s="23" t="s">
        <v>930</v>
      </c>
      <c r="Q297" s="31">
        <v>1.05</v>
      </c>
      <c r="R297" s="32" t="s">
        <v>929</v>
      </c>
      <c r="S297" s="33" t="s">
        <v>927</v>
      </c>
      <c r="T297" s="99" t="s">
        <v>923</v>
      </c>
      <c r="U297" s="102"/>
    </row>
    <row r="298" spans="1:21" ht="15" customHeight="1" x14ac:dyDescent="0.25">
      <c r="A298" s="4">
        <v>297</v>
      </c>
      <c r="B298" s="47" t="s">
        <v>15</v>
      </c>
      <c r="C298" s="28" t="s">
        <v>583</v>
      </c>
      <c r="D298" s="23" t="s">
        <v>510</v>
      </c>
      <c r="E298" s="44" t="s">
        <v>157</v>
      </c>
      <c r="F298" s="24"/>
      <c r="G298" s="56" t="s">
        <v>869</v>
      </c>
      <c r="H298" s="55" t="s">
        <v>870</v>
      </c>
      <c r="I298" s="24" t="s">
        <v>935</v>
      </c>
      <c r="J298" s="24" t="s">
        <v>16</v>
      </c>
      <c r="K298" s="55" t="s">
        <v>389</v>
      </c>
      <c r="L298" s="45" t="s">
        <v>871</v>
      </c>
      <c r="M298" s="29" t="s">
        <v>760</v>
      </c>
      <c r="N298" s="29">
        <v>1997</v>
      </c>
      <c r="O298" s="30">
        <v>2.27</v>
      </c>
      <c r="P298" s="29" t="s">
        <v>63</v>
      </c>
      <c r="Q298" s="31">
        <v>0.56999999999999995</v>
      </c>
      <c r="R298" s="32" t="s">
        <v>929</v>
      </c>
      <c r="S298" s="33" t="s">
        <v>927</v>
      </c>
      <c r="T298" s="99" t="s">
        <v>923</v>
      </c>
      <c r="U298" s="102"/>
    </row>
    <row r="299" spans="1:21" ht="15" customHeight="1" x14ac:dyDescent="0.25">
      <c r="A299" s="4">
        <v>298</v>
      </c>
      <c r="B299" s="47" t="s">
        <v>15</v>
      </c>
      <c r="C299" s="28" t="s">
        <v>583</v>
      </c>
      <c r="D299" s="23" t="s">
        <v>510</v>
      </c>
      <c r="E299" s="44" t="s">
        <v>157</v>
      </c>
      <c r="F299" s="56" t="s">
        <v>872</v>
      </c>
      <c r="G299" s="56" t="s">
        <v>873</v>
      </c>
      <c r="H299" s="55" t="s">
        <v>874</v>
      </c>
      <c r="I299" s="55" t="s">
        <v>935</v>
      </c>
      <c r="J299" s="24" t="s">
        <v>16</v>
      </c>
      <c r="K299" s="55" t="s">
        <v>23</v>
      </c>
      <c r="L299" s="45" t="s">
        <v>875</v>
      </c>
      <c r="M299" s="29" t="s">
        <v>760</v>
      </c>
      <c r="N299" s="29">
        <v>2016</v>
      </c>
      <c r="O299" s="30">
        <v>7.1</v>
      </c>
      <c r="P299" s="23" t="s">
        <v>930</v>
      </c>
      <c r="Q299" s="31">
        <v>3.5</v>
      </c>
      <c r="R299" s="40">
        <f>(2088*Q299)/1000</f>
        <v>7.3079999999999998</v>
      </c>
      <c r="S299" s="41" t="s">
        <v>926</v>
      </c>
      <c r="T299" s="99" t="s">
        <v>923</v>
      </c>
      <c r="U299" s="102"/>
    </row>
    <row r="300" spans="1:21" ht="15" customHeight="1" x14ac:dyDescent="0.25">
      <c r="A300" s="4">
        <v>299</v>
      </c>
      <c r="B300" s="47" t="s">
        <v>15</v>
      </c>
      <c r="C300" s="28" t="s">
        <v>583</v>
      </c>
      <c r="D300" s="23" t="s">
        <v>510</v>
      </c>
      <c r="E300" s="44" t="s">
        <v>157</v>
      </c>
      <c r="F300" s="56" t="s">
        <v>872</v>
      </c>
      <c r="G300" s="56" t="s">
        <v>873</v>
      </c>
      <c r="H300" s="55" t="s">
        <v>874</v>
      </c>
      <c r="I300" s="55" t="s">
        <v>935</v>
      </c>
      <c r="J300" s="24" t="s">
        <v>16</v>
      </c>
      <c r="K300" s="55" t="s">
        <v>290</v>
      </c>
      <c r="L300" s="45" t="s">
        <v>876</v>
      </c>
      <c r="M300" s="29" t="s">
        <v>760</v>
      </c>
      <c r="N300" s="29">
        <v>2008</v>
      </c>
      <c r="O300" s="30">
        <v>7.1</v>
      </c>
      <c r="P300" s="23" t="s">
        <v>930</v>
      </c>
      <c r="Q300" s="31">
        <v>1.6</v>
      </c>
      <c r="R300" s="32" t="s">
        <v>929</v>
      </c>
      <c r="S300" s="33" t="s">
        <v>927</v>
      </c>
      <c r="T300" s="99" t="s">
        <v>923</v>
      </c>
      <c r="U300" s="102"/>
    </row>
    <row r="301" spans="1:21" ht="15" customHeight="1" x14ac:dyDescent="0.25">
      <c r="A301" s="4">
        <v>300</v>
      </c>
      <c r="B301" s="47" t="s">
        <v>15</v>
      </c>
      <c r="C301" s="28" t="s">
        <v>583</v>
      </c>
      <c r="D301" s="23" t="s">
        <v>510</v>
      </c>
      <c r="E301" s="44" t="s">
        <v>877</v>
      </c>
      <c r="F301" s="56" t="s">
        <v>878</v>
      </c>
      <c r="G301" s="56" t="s">
        <v>879</v>
      </c>
      <c r="H301" s="55" t="s">
        <v>20</v>
      </c>
      <c r="I301" s="55" t="s">
        <v>935</v>
      </c>
      <c r="J301" s="24" t="s">
        <v>16</v>
      </c>
      <c r="K301" s="13" t="s">
        <v>23</v>
      </c>
      <c r="L301" s="24" t="s">
        <v>946</v>
      </c>
      <c r="M301" s="29" t="s">
        <v>953</v>
      </c>
      <c r="N301" s="29">
        <v>2021</v>
      </c>
      <c r="O301" s="26">
        <v>5</v>
      </c>
      <c r="P301" s="24" t="s">
        <v>699</v>
      </c>
      <c r="Q301" s="27">
        <v>2</v>
      </c>
      <c r="R301" s="32" t="s">
        <v>929</v>
      </c>
      <c r="S301" s="33" t="s">
        <v>927</v>
      </c>
      <c r="T301" s="99" t="s">
        <v>923</v>
      </c>
      <c r="U301" s="102"/>
    </row>
    <row r="302" spans="1:21" ht="15" customHeight="1" x14ac:dyDescent="0.25">
      <c r="A302" s="4">
        <v>301</v>
      </c>
      <c r="B302" s="47" t="s">
        <v>15</v>
      </c>
      <c r="C302" s="28" t="s">
        <v>583</v>
      </c>
      <c r="D302" s="23" t="s">
        <v>510</v>
      </c>
      <c r="E302" s="44" t="s">
        <v>877</v>
      </c>
      <c r="F302" s="56" t="s">
        <v>872</v>
      </c>
      <c r="G302" s="56" t="s">
        <v>161</v>
      </c>
      <c r="H302" s="55" t="s">
        <v>880</v>
      </c>
      <c r="I302" s="55" t="s">
        <v>935</v>
      </c>
      <c r="J302" s="24" t="s">
        <v>16</v>
      </c>
      <c r="K302" s="55" t="s">
        <v>290</v>
      </c>
      <c r="L302" s="45" t="s">
        <v>881</v>
      </c>
      <c r="M302" s="29" t="s">
        <v>760</v>
      </c>
      <c r="N302" s="29">
        <v>2009</v>
      </c>
      <c r="O302" s="30">
        <v>7.1</v>
      </c>
      <c r="P302" s="23" t="s">
        <v>930</v>
      </c>
      <c r="Q302" s="31">
        <v>1.6</v>
      </c>
      <c r="R302" s="32" t="s">
        <v>929</v>
      </c>
      <c r="S302" s="33" t="s">
        <v>927</v>
      </c>
      <c r="T302" s="99" t="s">
        <v>923</v>
      </c>
      <c r="U302" s="102"/>
    </row>
    <row r="303" spans="1:21" ht="15" customHeight="1" x14ac:dyDescent="0.25">
      <c r="A303" s="4">
        <v>302</v>
      </c>
      <c r="B303" s="47" t="s">
        <v>15</v>
      </c>
      <c r="C303" s="28" t="s">
        <v>583</v>
      </c>
      <c r="D303" s="23" t="s">
        <v>510</v>
      </c>
      <c r="E303" s="44" t="s">
        <v>877</v>
      </c>
      <c r="F303" s="56" t="s">
        <v>872</v>
      </c>
      <c r="G303" s="56" t="s">
        <v>161</v>
      </c>
      <c r="H303" s="55" t="s">
        <v>882</v>
      </c>
      <c r="I303" s="55" t="s">
        <v>935</v>
      </c>
      <c r="J303" s="24" t="s">
        <v>16</v>
      </c>
      <c r="K303" s="55" t="s">
        <v>290</v>
      </c>
      <c r="L303" s="45" t="s">
        <v>883</v>
      </c>
      <c r="M303" s="29" t="s">
        <v>760</v>
      </c>
      <c r="N303" s="29">
        <v>2009</v>
      </c>
      <c r="O303" s="30">
        <v>5</v>
      </c>
      <c r="P303" s="23" t="s">
        <v>930</v>
      </c>
      <c r="Q303" s="31">
        <v>1</v>
      </c>
      <c r="R303" s="32" t="s">
        <v>929</v>
      </c>
      <c r="S303" s="33" t="s">
        <v>927</v>
      </c>
      <c r="T303" s="99" t="s">
        <v>923</v>
      </c>
      <c r="U303" s="102"/>
    </row>
    <row r="304" spans="1:21" ht="15" customHeight="1" x14ac:dyDescent="0.25">
      <c r="A304" s="4">
        <v>303</v>
      </c>
      <c r="B304" s="47" t="s">
        <v>15</v>
      </c>
      <c r="C304" s="28" t="s">
        <v>583</v>
      </c>
      <c r="D304" s="23" t="s">
        <v>510</v>
      </c>
      <c r="E304" s="44" t="s">
        <v>877</v>
      </c>
      <c r="F304" s="56" t="s">
        <v>872</v>
      </c>
      <c r="G304" s="56" t="s">
        <v>161</v>
      </c>
      <c r="H304" s="57" t="s">
        <v>885</v>
      </c>
      <c r="I304" s="57" t="s">
        <v>935</v>
      </c>
      <c r="J304" s="24" t="s">
        <v>16</v>
      </c>
      <c r="K304" s="57" t="s">
        <v>290</v>
      </c>
      <c r="L304" s="58" t="s">
        <v>158</v>
      </c>
      <c r="M304" s="29" t="s">
        <v>760</v>
      </c>
      <c r="N304" s="29">
        <v>2009</v>
      </c>
      <c r="O304" s="30">
        <v>14.5</v>
      </c>
      <c r="P304" s="23" t="s">
        <v>930</v>
      </c>
      <c r="Q304" s="31">
        <v>3.5</v>
      </c>
      <c r="R304" s="40">
        <f>(2088*Q304)/1000</f>
        <v>7.3079999999999998</v>
      </c>
      <c r="S304" s="41" t="s">
        <v>926</v>
      </c>
      <c r="T304" s="99" t="s">
        <v>923</v>
      </c>
      <c r="U304" s="102"/>
    </row>
    <row r="305" spans="1:21" ht="15" customHeight="1" x14ac:dyDescent="0.25">
      <c r="A305" s="4">
        <v>304</v>
      </c>
      <c r="B305" s="47" t="s">
        <v>15</v>
      </c>
      <c r="C305" s="28" t="s">
        <v>583</v>
      </c>
      <c r="D305" s="23" t="s">
        <v>510</v>
      </c>
      <c r="E305" s="44" t="s">
        <v>877</v>
      </c>
      <c r="F305" s="56" t="s">
        <v>872</v>
      </c>
      <c r="G305" s="56" t="s">
        <v>161</v>
      </c>
      <c r="H305" s="57" t="s">
        <v>886</v>
      </c>
      <c r="I305" s="57" t="s">
        <v>935</v>
      </c>
      <c r="J305" s="24" t="s">
        <v>16</v>
      </c>
      <c r="K305" s="57" t="s">
        <v>290</v>
      </c>
      <c r="L305" s="58" t="s">
        <v>884</v>
      </c>
      <c r="M305" s="29" t="s">
        <v>760</v>
      </c>
      <c r="N305" s="29">
        <v>2009</v>
      </c>
      <c r="O305" s="30">
        <v>3.5</v>
      </c>
      <c r="P305" s="23" t="s">
        <v>930</v>
      </c>
      <c r="Q305" s="31">
        <v>1.05</v>
      </c>
      <c r="R305" s="32" t="s">
        <v>929</v>
      </c>
      <c r="S305" s="33" t="s">
        <v>927</v>
      </c>
      <c r="T305" s="99" t="s">
        <v>923</v>
      </c>
      <c r="U305" s="102"/>
    </row>
    <row r="306" spans="1:21" ht="15" customHeight="1" x14ac:dyDescent="0.25">
      <c r="A306" s="4">
        <v>305</v>
      </c>
      <c r="B306" s="47" t="s">
        <v>15</v>
      </c>
      <c r="C306" s="28" t="s">
        <v>583</v>
      </c>
      <c r="D306" s="23" t="s">
        <v>510</v>
      </c>
      <c r="E306" s="44" t="s">
        <v>877</v>
      </c>
      <c r="F306" s="56" t="s">
        <v>872</v>
      </c>
      <c r="G306" s="56" t="s">
        <v>161</v>
      </c>
      <c r="H306" s="57" t="s">
        <v>887</v>
      </c>
      <c r="I306" s="57" t="s">
        <v>935</v>
      </c>
      <c r="J306" s="24" t="s">
        <v>16</v>
      </c>
      <c r="K306" s="57" t="s">
        <v>290</v>
      </c>
      <c r="L306" s="58" t="s">
        <v>884</v>
      </c>
      <c r="M306" s="29" t="s">
        <v>760</v>
      </c>
      <c r="N306" s="29">
        <v>2009</v>
      </c>
      <c r="O306" s="30">
        <v>3.4</v>
      </c>
      <c r="P306" s="23" t="s">
        <v>930</v>
      </c>
      <c r="Q306" s="31">
        <v>0.8</v>
      </c>
      <c r="R306" s="34" t="s">
        <v>929</v>
      </c>
      <c r="S306" s="33" t="s">
        <v>927</v>
      </c>
      <c r="T306" s="99" t="s">
        <v>923</v>
      </c>
      <c r="U306" s="102"/>
    </row>
    <row r="307" spans="1:21" ht="15" customHeight="1" x14ac:dyDescent="0.25">
      <c r="A307" s="4">
        <v>306</v>
      </c>
      <c r="B307" s="47" t="s">
        <v>15</v>
      </c>
      <c r="C307" s="28" t="s">
        <v>583</v>
      </c>
      <c r="D307" s="23" t="s">
        <v>510</v>
      </c>
      <c r="E307" s="44" t="s">
        <v>877</v>
      </c>
      <c r="F307" s="56" t="s">
        <v>872</v>
      </c>
      <c r="G307" s="56" t="s">
        <v>161</v>
      </c>
      <c r="H307" s="57" t="s">
        <v>888</v>
      </c>
      <c r="I307" s="57" t="s">
        <v>935</v>
      </c>
      <c r="J307" s="24" t="s">
        <v>16</v>
      </c>
      <c r="K307" s="57" t="s">
        <v>256</v>
      </c>
      <c r="L307" s="58" t="s">
        <v>889</v>
      </c>
      <c r="M307" s="29" t="s">
        <v>760</v>
      </c>
      <c r="N307" s="29">
        <v>2015</v>
      </c>
      <c r="O307" s="30">
        <v>10</v>
      </c>
      <c r="P307" s="23" t="s">
        <v>930</v>
      </c>
      <c r="Q307" s="31">
        <v>2.2999999999999998</v>
      </c>
      <c r="R307" s="40" t="s">
        <v>929</v>
      </c>
      <c r="S307" s="33" t="s">
        <v>927</v>
      </c>
      <c r="T307" s="99" t="s">
        <v>923</v>
      </c>
      <c r="U307" s="102"/>
    </row>
    <row r="308" spans="1:21" ht="15" customHeight="1" x14ac:dyDescent="0.25">
      <c r="A308" s="4">
        <v>307</v>
      </c>
      <c r="B308" s="47" t="s">
        <v>15</v>
      </c>
      <c r="C308" s="28" t="s">
        <v>583</v>
      </c>
      <c r="D308" s="23" t="s">
        <v>510</v>
      </c>
      <c r="E308" s="44" t="s">
        <v>877</v>
      </c>
      <c r="F308" s="56" t="s">
        <v>872</v>
      </c>
      <c r="G308" s="56" t="s">
        <v>161</v>
      </c>
      <c r="H308" s="57" t="s">
        <v>888</v>
      </c>
      <c r="I308" s="57" t="s">
        <v>935</v>
      </c>
      <c r="J308" s="24" t="s">
        <v>16</v>
      </c>
      <c r="K308" s="57" t="s">
        <v>256</v>
      </c>
      <c r="L308" s="58" t="s">
        <v>890</v>
      </c>
      <c r="M308" s="29" t="s">
        <v>760</v>
      </c>
      <c r="N308" s="29">
        <v>2015</v>
      </c>
      <c r="O308" s="30">
        <v>0</v>
      </c>
      <c r="P308" s="29">
        <v>0</v>
      </c>
      <c r="Q308" s="31">
        <v>0</v>
      </c>
      <c r="R308" s="34" t="s">
        <v>929</v>
      </c>
      <c r="S308" s="33" t="s">
        <v>927</v>
      </c>
      <c r="T308" s="99" t="s">
        <v>923</v>
      </c>
      <c r="U308" s="102"/>
    </row>
    <row r="309" spans="1:21" ht="20.100000000000001" customHeight="1" x14ac:dyDescent="0.25">
      <c r="A309" s="4">
        <v>308</v>
      </c>
      <c r="B309" s="47" t="s">
        <v>15</v>
      </c>
      <c r="C309" s="28" t="s">
        <v>583</v>
      </c>
      <c r="D309" s="23" t="s">
        <v>510</v>
      </c>
      <c r="E309" s="44" t="s">
        <v>877</v>
      </c>
      <c r="F309" s="56" t="s">
        <v>872</v>
      </c>
      <c r="G309" s="56" t="s">
        <v>161</v>
      </c>
      <c r="H309" s="57" t="s">
        <v>891</v>
      </c>
      <c r="I309" s="57" t="s">
        <v>935</v>
      </c>
      <c r="J309" s="24" t="s">
        <v>16</v>
      </c>
      <c r="K309" s="57" t="s">
        <v>892</v>
      </c>
      <c r="L309" s="58" t="s">
        <v>893</v>
      </c>
      <c r="M309" s="29" t="s">
        <v>760</v>
      </c>
      <c r="N309" s="29">
        <v>2015</v>
      </c>
      <c r="O309" s="30">
        <v>20</v>
      </c>
      <c r="P309" s="23" t="s">
        <v>930</v>
      </c>
      <c r="Q309" s="31">
        <v>14.5</v>
      </c>
      <c r="R309" s="40">
        <f>(2088*Q309)/1000</f>
        <v>30.276</v>
      </c>
      <c r="S309" s="41" t="s">
        <v>926</v>
      </c>
      <c r="T309" s="99" t="s">
        <v>923</v>
      </c>
      <c r="U309" s="102"/>
    </row>
    <row r="310" spans="1:21" ht="15" customHeight="1" x14ac:dyDescent="0.25">
      <c r="A310" s="4">
        <v>309</v>
      </c>
      <c r="B310" s="47" t="s">
        <v>15</v>
      </c>
      <c r="C310" s="28" t="s">
        <v>583</v>
      </c>
      <c r="D310" s="23" t="s">
        <v>510</v>
      </c>
      <c r="E310" s="44" t="s">
        <v>877</v>
      </c>
      <c r="F310" s="56" t="s">
        <v>872</v>
      </c>
      <c r="G310" s="56" t="s">
        <v>161</v>
      </c>
      <c r="H310" s="57" t="s">
        <v>891</v>
      </c>
      <c r="I310" s="57" t="s">
        <v>935</v>
      </c>
      <c r="J310" s="24" t="s">
        <v>16</v>
      </c>
      <c r="K310" s="57" t="s">
        <v>892</v>
      </c>
      <c r="L310" s="58" t="s">
        <v>893</v>
      </c>
      <c r="M310" s="29" t="s">
        <v>760</v>
      </c>
      <c r="N310" s="29">
        <v>2015</v>
      </c>
      <c r="O310" s="30">
        <v>20</v>
      </c>
      <c r="P310" s="23" t="s">
        <v>930</v>
      </c>
      <c r="Q310" s="31">
        <v>14.5</v>
      </c>
      <c r="R310" s="40">
        <f>(2088*Q310)/1000</f>
        <v>30.276</v>
      </c>
      <c r="S310" s="41" t="s">
        <v>926</v>
      </c>
      <c r="T310" s="99" t="s">
        <v>923</v>
      </c>
      <c r="U310" s="102"/>
    </row>
    <row r="311" spans="1:21" ht="15" customHeight="1" x14ac:dyDescent="0.25">
      <c r="A311" s="4">
        <v>310</v>
      </c>
      <c r="B311" s="108" t="s">
        <v>15</v>
      </c>
      <c r="C311" s="109" t="s">
        <v>583</v>
      </c>
      <c r="D311" s="105" t="s">
        <v>153</v>
      </c>
      <c r="E311" s="23" t="s">
        <v>1187</v>
      </c>
      <c r="F311" s="111" t="s">
        <v>1094</v>
      </c>
      <c r="G311" s="111" t="s">
        <v>1095</v>
      </c>
      <c r="H311" s="112" t="s">
        <v>1095</v>
      </c>
      <c r="I311" s="112" t="s">
        <v>935</v>
      </c>
      <c r="J311" s="106" t="s">
        <v>16</v>
      </c>
      <c r="K311" s="112" t="s">
        <v>290</v>
      </c>
      <c r="L311" s="113" t="s">
        <v>1096</v>
      </c>
      <c r="M311" s="104" t="s">
        <v>1097</v>
      </c>
      <c r="N311" s="104">
        <v>2020</v>
      </c>
      <c r="O311" s="114">
        <v>2</v>
      </c>
      <c r="P311" s="105" t="s">
        <v>930</v>
      </c>
      <c r="Q311" s="115">
        <v>0.7</v>
      </c>
      <c r="R311" s="137">
        <f>(2088*Q311)/1000</f>
        <v>1.4616</v>
      </c>
      <c r="S311" s="117" t="s">
        <v>927</v>
      </c>
      <c r="T311" s="118" t="s">
        <v>923</v>
      </c>
      <c r="U311" s="116"/>
    </row>
    <row r="312" spans="1:21" ht="15" customHeight="1" x14ac:dyDescent="0.25">
      <c r="A312" s="4">
        <v>311</v>
      </c>
      <c r="B312" s="23" t="s">
        <v>15</v>
      </c>
      <c r="C312" s="28" t="s">
        <v>583</v>
      </c>
      <c r="D312" s="23" t="s">
        <v>153</v>
      </c>
      <c r="E312" s="23" t="s">
        <v>1187</v>
      </c>
      <c r="F312" s="23" t="s">
        <v>138</v>
      </c>
      <c r="G312" s="23" t="s">
        <v>112</v>
      </c>
      <c r="H312" s="24" t="s">
        <v>87</v>
      </c>
      <c r="I312" s="24" t="s">
        <v>935</v>
      </c>
      <c r="J312" s="23" t="s">
        <v>16</v>
      </c>
      <c r="K312" s="23" t="s">
        <v>23</v>
      </c>
      <c r="L312" s="45" t="s">
        <v>959</v>
      </c>
      <c r="M312" s="23" t="s">
        <v>961</v>
      </c>
      <c r="N312" s="24">
        <v>2021</v>
      </c>
      <c r="O312" s="26">
        <v>3.5</v>
      </c>
      <c r="P312" s="24" t="s">
        <v>699</v>
      </c>
      <c r="Q312" s="27">
        <v>2</v>
      </c>
      <c r="R312" s="137">
        <f>(675*Q312)/1000</f>
        <v>1.35</v>
      </c>
      <c r="S312" s="33" t="s">
        <v>927</v>
      </c>
      <c r="T312" s="99" t="s">
        <v>923</v>
      </c>
      <c r="U312" s="102"/>
    </row>
    <row r="313" spans="1:21" ht="15" customHeight="1" x14ac:dyDescent="0.25">
      <c r="A313" s="4">
        <v>312</v>
      </c>
      <c r="B313" s="23" t="s">
        <v>15</v>
      </c>
      <c r="C313" s="28" t="s">
        <v>583</v>
      </c>
      <c r="D313" s="23" t="s">
        <v>153</v>
      </c>
      <c r="E313" s="23" t="s">
        <v>1187</v>
      </c>
      <c r="F313" s="23" t="s">
        <v>138</v>
      </c>
      <c r="G313" s="23" t="s">
        <v>112</v>
      </c>
      <c r="H313" s="24" t="s">
        <v>87</v>
      </c>
      <c r="I313" s="24" t="s">
        <v>935</v>
      </c>
      <c r="J313" s="23" t="s">
        <v>16</v>
      </c>
      <c r="K313" s="24" t="s">
        <v>25</v>
      </c>
      <c r="L313" s="36" t="s">
        <v>40</v>
      </c>
      <c r="M313" s="23" t="s">
        <v>41</v>
      </c>
      <c r="N313" s="24">
        <v>2007</v>
      </c>
      <c r="O313" s="26">
        <v>2.5</v>
      </c>
      <c r="P313" s="23" t="s">
        <v>930</v>
      </c>
      <c r="Q313" s="27">
        <v>1.6</v>
      </c>
      <c r="R313" s="137">
        <f>(2088*Q313)/1000</f>
        <v>3.3408000000000002</v>
      </c>
      <c r="S313" s="33" t="s">
        <v>927</v>
      </c>
      <c r="T313" s="99" t="s">
        <v>923</v>
      </c>
      <c r="U313" s="102"/>
    </row>
    <row r="314" spans="1:21" ht="15" customHeight="1" x14ac:dyDescent="0.25">
      <c r="A314" s="4">
        <v>313</v>
      </c>
      <c r="B314" s="23" t="s">
        <v>15</v>
      </c>
      <c r="C314" s="28" t="s">
        <v>583</v>
      </c>
      <c r="D314" s="23" t="s">
        <v>153</v>
      </c>
      <c r="E314" s="23" t="s">
        <v>1187</v>
      </c>
      <c r="F314" s="23" t="s">
        <v>137</v>
      </c>
      <c r="G314" s="23" t="s">
        <v>113</v>
      </c>
      <c r="H314" s="24" t="s">
        <v>87</v>
      </c>
      <c r="I314" s="24" t="s">
        <v>935</v>
      </c>
      <c r="J314" s="23" t="s">
        <v>16</v>
      </c>
      <c r="K314" s="23" t="s">
        <v>23</v>
      </c>
      <c r="L314" s="36" t="s">
        <v>42</v>
      </c>
      <c r="M314" s="24" t="s">
        <v>43</v>
      </c>
      <c r="N314" s="24">
        <v>2015</v>
      </c>
      <c r="O314" s="26">
        <v>3.5</v>
      </c>
      <c r="P314" s="23" t="s">
        <v>930</v>
      </c>
      <c r="Q314" s="27">
        <v>0.8</v>
      </c>
      <c r="R314" s="137">
        <f>(2088*Q314)/1000</f>
        <v>1.6704000000000001</v>
      </c>
      <c r="S314" s="33" t="s">
        <v>927</v>
      </c>
      <c r="T314" s="99" t="s">
        <v>923</v>
      </c>
      <c r="U314" s="102"/>
    </row>
    <row r="315" spans="1:21" ht="15" customHeight="1" x14ac:dyDescent="0.25">
      <c r="A315" s="4">
        <v>314</v>
      </c>
      <c r="B315" s="23" t="s">
        <v>15</v>
      </c>
      <c r="C315" s="28" t="s">
        <v>583</v>
      </c>
      <c r="D315" s="23" t="s">
        <v>153</v>
      </c>
      <c r="E315" s="23" t="s">
        <v>1187</v>
      </c>
      <c r="F315" s="23" t="s">
        <v>137</v>
      </c>
      <c r="G315" s="23" t="s">
        <v>113</v>
      </c>
      <c r="H315" s="24" t="s">
        <v>87</v>
      </c>
      <c r="I315" s="24" t="s">
        <v>935</v>
      </c>
      <c r="J315" s="23" t="s">
        <v>16</v>
      </c>
      <c r="K315" s="23" t="s">
        <v>23</v>
      </c>
      <c r="L315" s="36" t="s">
        <v>42</v>
      </c>
      <c r="M315" s="24" t="s">
        <v>44</v>
      </c>
      <c r="N315" s="24">
        <v>2013</v>
      </c>
      <c r="O315" s="26">
        <v>3.5</v>
      </c>
      <c r="P315" s="23" t="s">
        <v>930</v>
      </c>
      <c r="Q315" s="27">
        <v>0.8</v>
      </c>
      <c r="R315" s="137">
        <f>(2088*Q315)/1000</f>
        <v>1.6704000000000001</v>
      </c>
      <c r="S315" s="33" t="s">
        <v>927</v>
      </c>
      <c r="T315" s="99" t="s">
        <v>923</v>
      </c>
      <c r="U315" s="102"/>
    </row>
    <row r="316" spans="1:21" ht="15" customHeight="1" x14ac:dyDescent="0.25">
      <c r="A316" s="4">
        <v>315</v>
      </c>
      <c r="B316" s="23" t="s">
        <v>15</v>
      </c>
      <c r="C316" s="28" t="s">
        <v>583</v>
      </c>
      <c r="D316" s="23" t="s">
        <v>153</v>
      </c>
      <c r="E316" s="23" t="s">
        <v>1187</v>
      </c>
      <c r="F316" s="23" t="s">
        <v>139</v>
      </c>
      <c r="G316" s="23" t="s">
        <v>114</v>
      </c>
      <c r="H316" s="24" t="s">
        <v>87</v>
      </c>
      <c r="I316" s="24" t="s">
        <v>935</v>
      </c>
      <c r="J316" s="23" t="s">
        <v>16</v>
      </c>
      <c r="K316" s="23" t="s">
        <v>23</v>
      </c>
      <c r="L316" s="36" t="s">
        <v>42</v>
      </c>
      <c r="M316" s="24" t="s">
        <v>45</v>
      </c>
      <c r="N316" s="24">
        <v>2015</v>
      </c>
      <c r="O316" s="26">
        <v>3.5</v>
      </c>
      <c r="P316" s="23" t="s">
        <v>930</v>
      </c>
      <c r="Q316" s="27">
        <v>0.8</v>
      </c>
      <c r="R316" s="137">
        <f>(2088*Q316)/1000</f>
        <v>1.6704000000000001</v>
      </c>
      <c r="S316" s="33" t="s">
        <v>927</v>
      </c>
      <c r="T316" s="99" t="s">
        <v>923</v>
      </c>
      <c r="U316" s="102"/>
    </row>
    <row r="317" spans="1:21" ht="15" customHeight="1" x14ac:dyDescent="0.25">
      <c r="A317" s="4">
        <v>316</v>
      </c>
      <c r="B317" s="23" t="s">
        <v>15</v>
      </c>
      <c r="C317" s="28" t="s">
        <v>583</v>
      </c>
      <c r="D317" s="23" t="s">
        <v>153</v>
      </c>
      <c r="E317" s="23" t="s">
        <v>1187</v>
      </c>
      <c r="F317" s="23" t="s">
        <v>139</v>
      </c>
      <c r="G317" s="23" t="s">
        <v>114</v>
      </c>
      <c r="H317" s="24" t="s">
        <v>87</v>
      </c>
      <c r="I317" s="24" t="s">
        <v>935</v>
      </c>
      <c r="J317" s="23" t="s">
        <v>16</v>
      </c>
      <c r="K317" s="23" t="s">
        <v>23</v>
      </c>
      <c r="L317" s="36" t="s">
        <v>46</v>
      </c>
      <c r="M317" s="24" t="s">
        <v>47</v>
      </c>
      <c r="N317" s="24">
        <v>2013</v>
      </c>
      <c r="O317" s="26">
        <v>5</v>
      </c>
      <c r="P317" s="23" t="s">
        <v>930</v>
      </c>
      <c r="Q317" s="27">
        <v>1.55</v>
      </c>
      <c r="R317" s="137">
        <f>(2088*Q317)/1000</f>
        <v>3.2364000000000002</v>
      </c>
      <c r="S317" s="33" t="s">
        <v>927</v>
      </c>
      <c r="T317" s="99" t="s">
        <v>923</v>
      </c>
      <c r="U317" s="102"/>
    </row>
    <row r="318" spans="1:21" ht="15" customHeight="1" x14ac:dyDescent="0.25">
      <c r="A318" s="4">
        <v>317</v>
      </c>
      <c r="B318" s="23" t="s">
        <v>15</v>
      </c>
      <c r="C318" s="28" t="s">
        <v>583</v>
      </c>
      <c r="D318" s="23" t="s">
        <v>153</v>
      </c>
      <c r="E318" s="23" t="s">
        <v>1187</v>
      </c>
      <c r="F318" s="23" t="s">
        <v>142</v>
      </c>
      <c r="G318" s="23" t="s">
        <v>115</v>
      </c>
      <c r="H318" s="24" t="s">
        <v>87</v>
      </c>
      <c r="I318" s="24" t="s">
        <v>935</v>
      </c>
      <c r="J318" s="23" t="s">
        <v>16</v>
      </c>
      <c r="K318" s="23" t="s">
        <v>23</v>
      </c>
      <c r="L318" s="36" t="s">
        <v>697</v>
      </c>
      <c r="M318" s="24" t="s">
        <v>698</v>
      </c>
      <c r="N318" s="24">
        <v>2018</v>
      </c>
      <c r="O318" s="26">
        <v>3.6</v>
      </c>
      <c r="P318" s="24" t="s">
        <v>699</v>
      </c>
      <c r="Q318" s="27">
        <v>2</v>
      </c>
      <c r="R318" s="137">
        <f>(675*Q318)/1000</f>
        <v>1.35</v>
      </c>
      <c r="S318" s="33" t="s">
        <v>927</v>
      </c>
      <c r="T318" s="99" t="s">
        <v>923</v>
      </c>
      <c r="U318" s="102"/>
    </row>
    <row r="319" spans="1:21" ht="15" customHeight="1" x14ac:dyDescent="0.25">
      <c r="A319" s="4">
        <v>318</v>
      </c>
      <c r="B319" s="23" t="s">
        <v>15</v>
      </c>
      <c r="C319" s="28" t="s">
        <v>583</v>
      </c>
      <c r="D319" s="23" t="s">
        <v>153</v>
      </c>
      <c r="E319" s="23" t="s">
        <v>1187</v>
      </c>
      <c r="F319" s="23" t="s">
        <v>142</v>
      </c>
      <c r="G319" s="23" t="s">
        <v>115</v>
      </c>
      <c r="H319" s="24" t="s">
        <v>87</v>
      </c>
      <c r="I319" s="24" t="s">
        <v>935</v>
      </c>
      <c r="J319" s="23" t="s">
        <v>16</v>
      </c>
      <c r="K319" s="23" t="s">
        <v>23</v>
      </c>
      <c r="L319" s="36" t="s">
        <v>46</v>
      </c>
      <c r="M319" s="24" t="s">
        <v>48</v>
      </c>
      <c r="N319" s="24">
        <v>2013</v>
      </c>
      <c r="O319" s="26">
        <v>5</v>
      </c>
      <c r="P319" s="23" t="s">
        <v>930</v>
      </c>
      <c r="Q319" s="27">
        <v>1.55</v>
      </c>
      <c r="R319" s="137">
        <f>(2088*Q319)/1000</f>
        <v>3.2364000000000002</v>
      </c>
      <c r="S319" s="33" t="s">
        <v>927</v>
      </c>
      <c r="T319" s="99" t="s">
        <v>923</v>
      </c>
      <c r="U319" s="102"/>
    </row>
    <row r="320" spans="1:21" ht="15" customHeight="1" x14ac:dyDescent="0.25">
      <c r="A320" s="4">
        <v>319</v>
      </c>
      <c r="B320" s="23" t="s">
        <v>15</v>
      </c>
      <c r="C320" s="28" t="s">
        <v>583</v>
      </c>
      <c r="D320" s="23" t="s">
        <v>153</v>
      </c>
      <c r="E320" s="23" t="s">
        <v>1187</v>
      </c>
      <c r="F320" s="23" t="s">
        <v>142</v>
      </c>
      <c r="G320" s="23" t="s">
        <v>115</v>
      </c>
      <c r="H320" s="24" t="s">
        <v>87</v>
      </c>
      <c r="I320" s="24" t="s">
        <v>935</v>
      </c>
      <c r="J320" s="23" t="s">
        <v>16</v>
      </c>
      <c r="K320" s="23" t="s">
        <v>23</v>
      </c>
      <c r="L320" s="36" t="s">
        <v>46</v>
      </c>
      <c r="M320" s="24" t="s">
        <v>49</v>
      </c>
      <c r="N320" s="24">
        <v>2013</v>
      </c>
      <c r="O320" s="26">
        <v>5</v>
      </c>
      <c r="P320" s="23" t="s">
        <v>930</v>
      </c>
      <c r="Q320" s="27">
        <v>1.55</v>
      </c>
      <c r="R320" s="137">
        <f>(2088*Q320)/1000</f>
        <v>3.2364000000000002</v>
      </c>
      <c r="S320" s="33" t="s">
        <v>927</v>
      </c>
      <c r="T320" s="99" t="s">
        <v>923</v>
      </c>
      <c r="U320" s="102"/>
    </row>
    <row r="321" spans="1:21" ht="15" customHeight="1" x14ac:dyDescent="0.25">
      <c r="A321" s="4">
        <v>320</v>
      </c>
      <c r="B321" s="23" t="s">
        <v>15</v>
      </c>
      <c r="C321" s="28" t="s">
        <v>583</v>
      </c>
      <c r="D321" s="23" t="s">
        <v>153</v>
      </c>
      <c r="E321" s="23" t="s">
        <v>1187</v>
      </c>
      <c r="F321" s="23" t="s">
        <v>141</v>
      </c>
      <c r="G321" s="23" t="s">
        <v>116</v>
      </c>
      <c r="H321" s="24" t="s">
        <v>87</v>
      </c>
      <c r="I321" s="24" t="s">
        <v>935</v>
      </c>
      <c r="J321" s="23" t="s">
        <v>16</v>
      </c>
      <c r="K321" s="23" t="s">
        <v>23</v>
      </c>
      <c r="L321" s="36" t="s">
        <v>42</v>
      </c>
      <c r="M321" s="24" t="s">
        <v>50</v>
      </c>
      <c r="N321" s="24">
        <v>2013</v>
      </c>
      <c r="O321" s="26">
        <v>5</v>
      </c>
      <c r="P321" s="23" t="s">
        <v>930</v>
      </c>
      <c r="Q321" s="27">
        <v>0.8</v>
      </c>
      <c r="R321" s="137">
        <f>(2088*Q321)/1000</f>
        <v>1.6704000000000001</v>
      </c>
      <c r="S321" s="33" t="s">
        <v>927</v>
      </c>
      <c r="T321" s="99" t="s">
        <v>923</v>
      </c>
      <c r="U321" s="102"/>
    </row>
    <row r="322" spans="1:21" ht="15" customHeight="1" x14ac:dyDescent="0.25">
      <c r="A322" s="4">
        <v>321</v>
      </c>
      <c r="B322" s="23" t="s">
        <v>15</v>
      </c>
      <c r="C322" s="28" t="s">
        <v>583</v>
      </c>
      <c r="D322" s="23" t="s">
        <v>153</v>
      </c>
      <c r="E322" s="23" t="s">
        <v>1187</v>
      </c>
      <c r="F322" s="23" t="s">
        <v>141</v>
      </c>
      <c r="G322" s="23" t="s">
        <v>116</v>
      </c>
      <c r="H322" s="24" t="s">
        <v>87</v>
      </c>
      <c r="I322" s="24" t="s">
        <v>935</v>
      </c>
      <c r="J322" s="23" t="s">
        <v>16</v>
      </c>
      <c r="K322" s="23" t="s">
        <v>23</v>
      </c>
      <c r="L322" s="36" t="s">
        <v>46</v>
      </c>
      <c r="M322" s="24" t="s">
        <v>51</v>
      </c>
      <c r="N322" s="24">
        <v>2013</v>
      </c>
      <c r="O322" s="26">
        <v>3.5</v>
      </c>
      <c r="P322" s="23" t="s">
        <v>930</v>
      </c>
      <c r="Q322" s="27">
        <v>1.55</v>
      </c>
      <c r="R322" s="137">
        <f>(2088*Q322)/1000</f>
        <v>3.2364000000000002</v>
      </c>
      <c r="S322" s="33" t="s">
        <v>927</v>
      </c>
      <c r="T322" s="99" t="s">
        <v>923</v>
      </c>
      <c r="U322" s="102"/>
    </row>
    <row r="323" spans="1:21" ht="15" customHeight="1" x14ac:dyDescent="0.25">
      <c r="A323" s="4">
        <v>322</v>
      </c>
      <c r="B323" s="105" t="s">
        <v>15</v>
      </c>
      <c r="C323" s="109" t="s">
        <v>583</v>
      </c>
      <c r="D323" s="105" t="s">
        <v>153</v>
      </c>
      <c r="E323" s="23" t="s">
        <v>1187</v>
      </c>
      <c r="F323" s="105" t="s">
        <v>1098</v>
      </c>
      <c r="G323" s="105" t="s">
        <v>1099</v>
      </c>
      <c r="H323" s="106" t="s">
        <v>1099</v>
      </c>
      <c r="I323" s="106" t="s">
        <v>935</v>
      </c>
      <c r="J323" s="105" t="s">
        <v>16</v>
      </c>
      <c r="K323" s="105" t="s">
        <v>23</v>
      </c>
      <c r="L323" s="107" t="s">
        <v>669</v>
      </c>
      <c r="M323" s="106" t="s">
        <v>1100</v>
      </c>
      <c r="N323" s="106">
        <v>2020</v>
      </c>
      <c r="O323" s="119">
        <v>3.6</v>
      </c>
      <c r="P323" s="105" t="s">
        <v>699</v>
      </c>
      <c r="Q323" s="120">
        <v>2</v>
      </c>
      <c r="R323" s="137">
        <f>(675*Q323)/1000</f>
        <v>1.35</v>
      </c>
      <c r="S323" s="117" t="s">
        <v>927</v>
      </c>
      <c r="T323" s="118" t="s">
        <v>923</v>
      </c>
      <c r="U323" s="116"/>
    </row>
    <row r="324" spans="1:21" ht="15" customHeight="1" x14ac:dyDescent="0.25">
      <c r="A324" s="4">
        <v>323</v>
      </c>
      <c r="B324" s="23" t="s">
        <v>15</v>
      </c>
      <c r="C324" s="28" t="s">
        <v>583</v>
      </c>
      <c r="D324" s="23" t="s">
        <v>153</v>
      </c>
      <c r="E324" s="23" t="s">
        <v>1187</v>
      </c>
      <c r="F324" s="23" t="s">
        <v>143</v>
      </c>
      <c r="G324" s="23" t="s">
        <v>117</v>
      </c>
      <c r="H324" s="24" t="s">
        <v>87</v>
      </c>
      <c r="I324" s="24" t="s">
        <v>935</v>
      </c>
      <c r="J324" s="23" t="s">
        <v>16</v>
      </c>
      <c r="K324" s="23" t="s">
        <v>23</v>
      </c>
      <c r="L324" s="36" t="s">
        <v>42</v>
      </c>
      <c r="M324" s="24" t="s">
        <v>52</v>
      </c>
      <c r="N324" s="24">
        <v>2013</v>
      </c>
      <c r="O324" s="26">
        <v>3.5</v>
      </c>
      <c r="P324" s="23" t="s">
        <v>930</v>
      </c>
      <c r="Q324" s="27">
        <v>0.8</v>
      </c>
      <c r="R324" s="137">
        <f>(2088*Q324)/1000</f>
        <v>1.6704000000000001</v>
      </c>
      <c r="S324" s="33" t="s">
        <v>927</v>
      </c>
      <c r="T324" s="99" t="s">
        <v>923</v>
      </c>
      <c r="U324" s="102"/>
    </row>
    <row r="325" spans="1:21" ht="15" customHeight="1" x14ac:dyDescent="0.25">
      <c r="A325" s="4">
        <v>324</v>
      </c>
      <c r="B325" s="23" t="s">
        <v>15</v>
      </c>
      <c r="C325" s="28" t="s">
        <v>583</v>
      </c>
      <c r="D325" s="23" t="s">
        <v>153</v>
      </c>
      <c r="E325" s="23" t="s">
        <v>1187</v>
      </c>
      <c r="F325" s="23" t="s">
        <v>143</v>
      </c>
      <c r="G325" s="23" t="s">
        <v>117</v>
      </c>
      <c r="H325" s="24" t="s">
        <v>87</v>
      </c>
      <c r="I325" s="24" t="s">
        <v>935</v>
      </c>
      <c r="J325" s="23" t="s">
        <v>16</v>
      </c>
      <c r="K325" s="139" t="s">
        <v>23</v>
      </c>
      <c r="L325" s="142" t="s">
        <v>1190</v>
      </c>
      <c r="M325" s="141" t="s">
        <v>1191</v>
      </c>
      <c r="N325" s="143">
        <v>2022</v>
      </c>
      <c r="O325" s="144">
        <v>5</v>
      </c>
      <c r="P325" s="139" t="s">
        <v>699</v>
      </c>
      <c r="Q325" s="145">
        <v>2</v>
      </c>
      <c r="R325" s="167" t="s">
        <v>929</v>
      </c>
      <c r="S325" s="146" t="s">
        <v>927</v>
      </c>
      <c r="T325" s="99" t="s">
        <v>923</v>
      </c>
      <c r="U325" s="102"/>
    </row>
    <row r="326" spans="1:21" ht="15" customHeight="1" x14ac:dyDescent="0.25">
      <c r="A326" s="4">
        <v>325</v>
      </c>
      <c r="B326" s="121" t="s">
        <v>15</v>
      </c>
      <c r="C326" s="122" t="s">
        <v>583</v>
      </c>
      <c r="D326" s="121" t="s">
        <v>153</v>
      </c>
      <c r="E326" s="23" t="s">
        <v>1188</v>
      </c>
      <c r="F326" s="23" t="s">
        <v>124</v>
      </c>
      <c r="G326" s="121" t="s">
        <v>971</v>
      </c>
      <c r="H326" s="123" t="s">
        <v>972</v>
      </c>
      <c r="I326" s="123" t="s">
        <v>935</v>
      </c>
      <c r="J326" s="121" t="s">
        <v>16</v>
      </c>
      <c r="K326" s="121" t="s">
        <v>23</v>
      </c>
      <c r="L326" s="126" t="s">
        <v>969</v>
      </c>
      <c r="M326" s="123" t="s">
        <v>970</v>
      </c>
      <c r="N326" s="127">
        <v>2020</v>
      </c>
      <c r="O326" s="128">
        <v>4.5999999999999996</v>
      </c>
      <c r="P326" s="121" t="s">
        <v>699</v>
      </c>
      <c r="Q326" s="129">
        <v>2</v>
      </c>
      <c r="R326" s="137">
        <f>(675*Q326)/1000</f>
        <v>1.35</v>
      </c>
      <c r="S326" s="124" t="s">
        <v>927</v>
      </c>
      <c r="T326" s="130" t="s">
        <v>923</v>
      </c>
      <c r="U326" s="125"/>
    </row>
    <row r="327" spans="1:21" ht="15" customHeight="1" x14ac:dyDescent="0.25">
      <c r="A327" s="4">
        <v>326</v>
      </c>
      <c r="B327" s="23" t="s">
        <v>15</v>
      </c>
      <c r="C327" s="28" t="s">
        <v>583</v>
      </c>
      <c r="D327" s="23" t="s">
        <v>153</v>
      </c>
      <c r="E327" s="23" t="s">
        <v>1188</v>
      </c>
      <c r="F327" s="23" t="s">
        <v>124</v>
      </c>
      <c r="G327" s="23" t="s">
        <v>971</v>
      </c>
      <c r="H327" s="24" t="s">
        <v>110</v>
      </c>
      <c r="I327" s="24" t="s">
        <v>935</v>
      </c>
      <c r="J327" s="23" t="s">
        <v>16</v>
      </c>
      <c r="K327" s="23" t="s">
        <v>23</v>
      </c>
      <c r="L327" s="44" t="s">
        <v>700</v>
      </c>
      <c r="M327" s="24" t="s">
        <v>701</v>
      </c>
      <c r="N327" s="29">
        <v>2017</v>
      </c>
      <c r="O327" s="30">
        <v>4.2</v>
      </c>
      <c r="P327" s="23" t="s">
        <v>930</v>
      </c>
      <c r="Q327" s="31">
        <v>1.1499999999999999</v>
      </c>
      <c r="R327" s="137">
        <f>(2088*Q327)/1000</f>
        <v>2.4011999999999998</v>
      </c>
      <c r="S327" s="33" t="s">
        <v>927</v>
      </c>
      <c r="T327" s="99" t="s">
        <v>923</v>
      </c>
      <c r="U327" s="102"/>
    </row>
    <row r="328" spans="1:21" ht="15" customHeight="1" x14ac:dyDescent="0.25">
      <c r="A328" s="4">
        <v>327</v>
      </c>
      <c r="B328" s="23" t="s">
        <v>15</v>
      </c>
      <c r="C328" s="28" t="s">
        <v>583</v>
      </c>
      <c r="D328" s="23" t="s">
        <v>153</v>
      </c>
      <c r="E328" s="23" t="s">
        <v>1188</v>
      </c>
      <c r="F328" s="23" t="s">
        <v>124</v>
      </c>
      <c r="G328" s="23" t="s">
        <v>971</v>
      </c>
      <c r="H328" s="24" t="s">
        <v>972</v>
      </c>
      <c r="I328" s="24" t="s">
        <v>935</v>
      </c>
      <c r="J328" s="23" t="s">
        <v>16</v>
      </c>
      <c r="K328" s="23" t="s">
        <v>23</v>
      </c>
      <c r="L328" s="44" t="s">
        <v>969</v>
      </c>
      <c r="M328" s="24" t="s">
        <v>970</v>
      </c>
      <c r="N328" s="29">
        <v>2020</v>
      </c>
      <c r="O328" s="30">
        <v>4.5999999999999996</v>
      </c>
      <c r="P328" s="23" t="s">
        <v>699</v>
      </c>
      <c r="Q328" s="31">
        <v>2</v>
      </c>
      <c r="R328" s="137">
        <f>(675*Q328)/1000</f>
        <v>1.35</v>
      </c>
      <c r="S328" s="33" t="s">
        <v>927</v>
      </c>
      <c r="T328" s="100" t="s">
        <v>923</v>
      </c>
      <c r="U328" s="102"/>
    </row>
    <row r="329" spans="1:21" ht="15" customHeight="1" x14ac:dyDescent="0.25">
      <c r="A329" s="4">
        <v>328</v>
      </c>
      <c r="B329" s="23" t="s">
        <v>15</v>
      </c>
      <c r="C329" s="28" t="s">
        <v>583</v>
      </c>
      <c r="D329" s="23" t="s">
        <v>153</v>
      </c>
      <c r="E329" s="23" t="s">
        <v>1188</v>
      </c>
      <c r="F329" s="23" t="s">
        <v>124</v>
      </c>
      <c r="G329" s="23" t="s">
        <v>971</v>
      </c>
      <c r="H329" s="24" t="s">
        <v>100</v>
      </c>
      <c r="I329" s="24" t="s">
        <v>935</v>
      </c>
      <c r="J329" s="23" t="s">
        <v>16</v>
      </c>
      <c r="K329" s="29" t="s">
        <v>53</v>
      </c>
      <c r="L329" s="36" t="s">
        <v>54</v>
      </c>
      <c r="M329" s="24" t="s">
        <v>55</v>
      </c>
      <c r="N329" s="29">
        <v>2013</v>
      </c>
      <c r="O329" s="30">
        <v>4.5</v>
      </c>
      <c r="P329" s="23" t="s">
        <v>930</v>
      </c>
      <c r="Q329" s="31">
        <v>1.3</v>
      </c>
      <c r="R329" s="137">
        <f>(2088*Q329)/1000</f>
        <v>2.7143999999999999</v>
      </c>
      <c r="S329" s="33" t="s">
        <v>927</v>
      </c>
      <c r="T329" s="99" t="s">
        <v>923</v>
      </c>
      <c r="U329" s="102"/>
    </row>
    <row r="330" spans="1:21" ht="15" customHeight="1" x14ac:dyDescent="0.25">
      <c r="A330" s="4">
        <v>329</v>
      </c>
      <c r="B330" s="23" t="s">
        <v>15</v>
      </c>
      <c r="C330" s="28" t="s">
        <v>583</v>
      </c>
      <c r="D330" s="23" t="s">
        <v>153</v>
      </c>
      <c r="E330" s="23" t="s">
        <v>1188</v>
      </c>
      <c r="F330" s="23" t="s">
        <v>124</v>
      </c>
      <c r="G330" s="23" t="s">
        <v>28</v>
      </c>
      <c r="H330" s="24" t="s">
        <v>111</v>
      </c>
      <c r="I330" s="24" t="s">
        <v>935</v>
      </c>
      <c r="J330" s="23" t="s">
        <v>16</v>
      </c>
      <c r="K330" s="23" t="s">
        <v>23</v>
      </c>
      <c r="L330" s="62" t="s">
        <v>702</v>
      </c>
      <c r="M330" s="29" t="s">
        <v>703</v>
      </c>
      <c r="N330" s="29">
        <v>2019</v>
      </c>
      <c r="O330" s="30">
        <v>5</v>
      </c>
      <c r="P330" s="29" t="s">
        <v>699</v>
      </c>
      <c r="Q330" s="31">
        <v>2</v>
      </c>
      <c r="R330" s="137">
        <f>(675*Q330)/1000</f>
        <v>1.35</v>
      </c>
      <c r="S330" s="33" t="s">
        <v>927</v>
      </c>
      <c r="T330" s="99" t="s">
        <v>923</v>
      </c>
      <c r="U330" s="102"/>
    </row>
    <row r="331" spans="1:21" ht="15" customHeight="1" x14ac:dyDescent="0.25">
      <c r="A331" s="4">
        <v>330</v>
      </c>
      <c r="B331" s="23" t="s">
        <v>15</v>
      </c>
      <c r="C331" s="28" t="s">
        <v>583</v>
      </c>
      <c r="D331" s="23" t="s">
        <v>153</v>
      </c>
      <c r="E331" s="23" t="s">
        <v>1188</v>
      </c>
      <c r="F331" s="23" t="s">
        <v>124</v>
      </c>
      <c r="G331" s="23" t="s">
        <v>28</v>
      </c>
      <c r="H331" s="24" t="s">
        <v>111</v>
      </c>
      <c r="I331" s="24" t="s">
        <v>935</v>
      </c>
      <c r="J331" s="23" t="s">
        <v>16</v>
      </c>
      <c r="K331" s="23" t="s">
        <v>23</v>
      </c>
      <c r="L331" s="62" t="s">
        <v>56</v>
      </c>
      <c r="M331" s="29">
        <v>4018979</v>
      </c>
      <c r="N331" s="29">
        <v>2014</v>
      </c>
      <c r="O331" s="30">
        <v>3.5</v>
      </c>
      <c r="P331" s="23" t="s">
        <v>930</v>
      </c>
      <c r="Q331" s="31">
        <v>0.8</v>
      </c>
      <c r="R331" s="137">
        <f>(2088*Q331)/1000</f>
        <v>1.6704000000000001</v>
      </c>
      <c r="S331" s="33" t="s">
        <v>927</v>
      </c>
      <c r="T331" s="99" t="s">
        <v>923</v>
      </c>
      <c r="U331" s="102"/>
    </row>
    <row r="332" spans="1:21" s="2" customFormat="1" ht="15" customHeight="1" x14ac:dyDescent="0.25">
      <c r="A332" s="4">
        <v>331</v>
      </c>
      <c r="B332" s="139" t="s">
        <v>15</v>
      </c>
      <c r="C332" s="140" t="s">
        <v>583</v>
      </c>
      <c r="D332" s="139" t="s">
        <v>153</v>
      </c>
      <c r="E332" s="23" t="s">
        <v>1188</v>
      </c>
      <c r="F332" s="139" t="s">
        <v>124</v>
      </c>
      <c r="G332" s="139" t="s">
        <v>28</v>
      </c>
      <c r="H332" s="141" t="s">
        <v>973</v>
      </c>
      <c r="I332" s="141" t="s">
        <v>935</v>
      </c>
      <c r="J332" s="139" t="s">
        <v>16</v>
      </c>
      <c r="K332" s="139" t="s">
        <v>23</v>
      </c>
      <c r="L332" s="142" t="s">
        <v>1185</v>
      </c>
      <c r="M332" s="141" t="s">
        <v>1186</v>
      </c>
      <c r="N332" s="143">
        <v>2022</v>
      </c>
      <c r="O332" s="144">
        <v>5</v>
      </c>
      <c r="P332" s="139" t="s">
        <v>699</v>
      </c>
      <c r="Q332" s="145">
        <v>2</v>
      </c>
      <c r="R332" s="167" t="s">
        <v>929</v>
      </c>
      <c r="S332" s="146" t="s">
        <v>927</v>
      </c>
      <c r="T332" s="165" t="s">
        <v>923</v>
      </c>
      <c r="U332" s="166"/>
    </row>
    <row r="333" spans="1:21" ht="15" customHeight="1" x14ac:dyDescent="0.25">
      <c r="A333" s="4">
        <v>332</v>
      </c>
      <c r="B333" s="23" t="s">
        <v>15</v>
      </c>
      <c r="C333" s="28" t="s">
        <v>583</v>
      </c>
      <c r="D333" s="23" t="s">
        <v>153</v>
      </c>
      <c r="E333" s="23" t="s">
        <v>1188</v>
      </c>
      <c r="F333" s="23" t="s">
        <v>124</v>
      </c>
      <c r="G333" s="23" t="s">
        <v>28</v>
      </c>
      <c r="H333" s="24" t="s">
        <v>973</v>
      </c>
      <c r="I333" s="24" t="s">
        <v>935</v>
      </c>
      <c r="J333" s="23" t="s">
        <v>16</v>
      </c>
      <c r="K333" s="23" t="s">
        <v>23</v>
      </c>
      <c r="L333" s="63" t="s">
        <v>57</v>
      </c>
      <c r="M333" s="24" t="s">
        <v>975</v>
      </c>
      <c r="N333" s="29">
        <v>2016</v>
      </c>
      <c r="O333" s="30">
        <v>7</v>
      </c>
      <c r="P333" s="23" t="s">
        <v>930</v>
      </c>
      <c r="Q333" s="31">
        <v>3.5</v>
      </c>
      <c r="R333" s="40">
        <f t="shared" ref="R333:R334" si="1">(2088*Q333)/1000</f>
        <v>7.3079999999999998</v>
      </c>
      <c r="S333" s="41" t="s">
        <v>926</v>
      </c>
      <c r="T333" s="99" t="s">
        <v>923</v>
      </c>
      <c r="U333" s="102"/>
    </row>
    <row r="334" spans="1:21" ht="15" customHeight="1" x14ac:dyDescent="0.25">
      <c r="A334" s="4">
        <v>333</v>
      </c>
      <c r="B334" s="23" t="s">
        <v>15</v>
      </c>
      <c r="C334" s="28" t="s">
        <v>583</v>
      </c>
      <c r="D334" s="23" t="s">
        <v>153</v>
      </c>
      <c r="E334" s="23" t="s">
        <v>1188</v>
      </c>
      <c r="F334" s="23" t="s">
        <v>124</v>
      </c>
      <c r="G334" s="23" t="s">
        <v>28</v>
      </c>
      <c r="H334" s="24" t="s">
        <v>974</v>
      </c>
      <c r="I334" s="24" t="s">
        <v>935</v>
      </c>
      <c r="J334" s="23" t="s">
        <v>16</v>
      </c>
      <c r="K334" s="23" t="s">
        <v>23</v>
      </c>
      <c r="L334" s="63" t="s">
        <v>58</v>
      </c>
      <c r="M334" s="24" t="s">
        <v>924</v>
      </c>
      <c r="N334" s="29">
        <v>2016</v>
      </c>
      <c r="O334" s="30">
        <v>5</v>
      </c>
      <c r="P334" s="23" t="s">
        <v>930</v>
      </c>
      <c r="Q334" s="33">
        <v>2.4</v>
      </c>
      <c r="R334" s="40">
        <f t="shared" si="1"/>
        <v>5.0111999999999997</v>
      </c>
      <c r="S334" s="41" t="s">
        <v>926</v>
      </c>
      <c r="T334" s="99" t="s">
        <v>923</v>
      </c>
      <c r="U334" s="102"/>
    </row>
    <row r="335" spans="1:21" ht="15" customHeight="1" x14ac:dyDescent="0.25">
      <c r="A335" s="4">
        <v>334</v>
      </c>
      <c r="B335" s="23" t="s">
        <v>15</v>
      </c>
      <c r="C335" s="28" t="s">
        <v>583</v>
      </c>
      <c r="D335" s="23" t="s">
        <v>153</v>
      </c>
      <c r="E335" s="23" t="s">
        <v>1188</v>
      </c>
      <c r="F335" s="23" t="s">
        <v>145</v>
      </c>
      <c r="G335" s="23" t="s">
        <v>106</v>
      </c>
      <c r="H335" s="24" t="s">
        <v>87</v>
      </c>
      <c r="I335" s="24" t="s">
        <v>935</v>
      </c>
      <c r="J335" s="23" t="s">
        <v>16</v>
      </c>
      <c r="K335" s="23" t="s">
        <v>23</v>
      </c>
      <c r="L335" s="44" t="s">
        <v>700</v>
      </c>
      <c r="M335" s="29" t="s">
        <v>704</v>
      </c>
      <c r="N335" s="29">
        <v>2017</v>
      </c>
      <c r="O335" s="30">
        <v>4.2</v>
      </c>
      <c r="P335" s="23" t="s">
        <v>930</v>
      </c>
      <c r="Q335" s="31">
        <v>1.1499999999999999</v>
      </c>
      <c r="R335" s="137">
        <f>(2088*Q335)/1000</f>
        <v>2.4011999999999998</v>
      </c>
      <c r="S335" s="33" t="s">
        <v>927</v>
      </c>
      <c r="T335" s="99" t="s">
        <v>923</v>
      </c>
      <c r="U335" s="102"/>
    </row>
    <row r="336" spans="1:21" ht="15" customHeight="1" x14ac:dyDescent="0.25">
      <c r="A336" s="4">
        <v>335</v>
      </c>
      <c r="B336" s="23" t="s">
        <v>15</v>
      </c>
      <c r="C336" s="28" t="s">
        <v>583</v>
      </c>
      <c r="D336" s="23" t="s">
        <v>153</v>
      </c>
      <c r="E336" s="23" t="s">
        <v>1188</v>
      </c>
      <c r="F336" s="23" t="s">
        <v>145</v>
      </c>
      <c r="G336" s="23" t="s">
        <v>106</v>
      </c>
      <c r="H336" s="24" t="s">
        <v>87</v>
      </c>
      <c r="I336" s="24" t="s">
        <v>935</v>
      </c>
      <c r="J336" s="23" t="s">
        <v>16</v>
      </c>
      <c r="K336" s="23" t="s">
        <v>23</v>
      </c>
      <c r="L336" s="62" t="s">
        <v>697</v>
      </c>
      <c r="M336" s="64" t="s">
        <v>920</v>
      </c>
      <c r="N336" s="29">
        <v>2019</v>
      </c>
      <c r="O336" s="30">
        <v>3.5</v>
      </c>
      <c r="P336" s="29" t="s">
        <v>699</v>
      </c>
      <c r="Q336" s="31">
        <v>2</v>
      </c>
      <c r="R336" s="137">
        <f>(675*Q336)/1000</f>
        <v>1.35</v>
      </c>
      <c r="S336" s="33" t="s">
        <v>927</v>
      </c>
      <c r="T336" s="99" t="s">
        <v>923</v>
      </c>
      <c r="U336" s="102"/>
    </row>
    <row r="337" spans="1:21" ht="15" customHeight="1" x14ac:dyDescent="0.25">
      <c r="A337" s="4">
        <v>336</v>
      </c>
      <c r="B337" s="23" t="s">
        <v>15</v>
      </c>
      <c r="C337" s="28" t="s">
        <v>583</v>
      </c>
      <c r="D337" s="23" t="s">
        <v>153</v>
      </c>
      <c r="E337" s="23" t="s">
        <v>1188</v>
      </c>
      <c r="F337" s="23" t="s">
        <v>140</v>
      </c>
      <c r="G337" s="23" t="s">
        <v>107</v>
      </c>
      <c r="H337" s="24" t="s">
        <v>87</v>
      </c>
      <c r="I337" s="24" t="s">
        <v>935</v>
      </c>
      <c r="J337" s="23" t="s">
        <v>16</v>
      </c>
      <c r="K337" s="23" t="s">
        <v>23</v>
      </c>
      <c r="L337" s="44" t="s">
        <v>60</v>
      </c>
      <c r="M337" s="29">
        <v>5005783</v>
      </c>
      <c r="N337" s="29">
        <v>2015</v>
      </c>
      <c r="O337" s="30">
        <v>2.5</v>
      </c>
      <c r="P337" s="23" t="s">
        <v>930</v>
      </c>
      <c r="Q337" s="31">
        <v>0.7</v>
      </c>
      <c r="R337" s="137">
        <f>(2088*Q337)/1000</f>
        <v>1.4616</v>
      </c>
      <c r="S337" s="33" t="s">
        <v>927</v>
      </c>
      <c r="T337" s="99" t="s">
        <v>923</v>
      </c>
      <c r="U337" s="102"/>
    </row>
    <row r="338" spans="1:21" ht="15" customHeight="1" x14ac:dyDescent="0.25">
      <c r="A338" s="4">
        <v>337</v>
      </c>
      <c r="B338" s="23" t="s">
        <v>15</v>
      </c>
      <c r="C338" s="28" t="s">
        <v>583</v>
      </c>
      <c r="D338" s="23" t="s">
        <v>153</v>
      </c>
      <c r="E338" s="23" t="s">
        <v>1188</v>
      </c>
      <c r="F338" s="23" t="s">
        <v>140</v>
      </c>
      <c r="G338" s="23" t="s">
        <v>107</v>
      </c>
      <c r="H338" s="24" t="s">
        <v>87</v>
      </c>
      <c r="I338" s="24" t="s">
        <v>935</v>
      </c>
      <c r="J338" s="23" t="s">
        <v>16</v>
      </c>
      <c r="K338" s="65" t="s">
        <v>25</v>
      </c>
      <c r="L338" s="44" t="s">
        <v>61</v>
      </c>
      <c r="M338" s="29">
        <v>484185</v>
      </c>
      <c r="N338" s="29">
        <v>2008</v>
      </c>
      <c r="O338" s="30">
        <v>3.3</v>
      </c>
      <c r="P338" s="23" t="s">
        <v>930</v>
      </c>
      <c r="Q338" s="31">
        <v>0.95</v>
      </c>
      <c r="R338" s="137">
        <f>(2088*Q338)/1000</f>
        <v>1.9835999999999998</v>
      </c>
      <c r="S338" s="33" t="s">
        <v>927</v>
      </c>
      <c r="T338" s="99" t="s">
        <v>923</v>
      </c>
      <c r="U338" s="102"/>
    </row>
    <row r="339" spans="1:21" ht="15" customHeight="1" x14ac:dyDescent="0.25">
      <c r="A339" s="4">
        <v>338</v>
      </c>
      <c r="B339" s="23" t="s">
        <v>15</v>
      </c>
      <c r="C339" s="28" t="s">
        <v>583</v>
      </c>
      <c r="D339" s="23" t="s">
        <v>153</v>
      </c>
      <c r="E339" s="23" t="s">
        <v>1188</v>
      </c>
      <c r="F339" s="23" t="s">
        <v>140</v>
      </c>
      <c r="G339" s="23" t="s">
        <v>107</v>
      </c>
      <c r="H339" s="24" t="s">
        <v>87</v>
      </c>
      <c r="I339" s="24" t="s">
        <v>935</v>
      </c>
      <c r="J339" s="23" t="s">
        <v>16</v>
      </c>
      <c r="K339" s="23" t="s">
        <v>23</v>
      </c>
      <c r="L339" s="44" t="s">
        <v>56</v>
      </c>
      <c r="M339" s="29">
        <v>5005567</v>
      </c>
      <c r="N339" s="29">
        <v>2015</v>
      </c>
      <c r="O339" s="30">
        <v>3.5</v>
      </c>
      <c r="P339" s="23" t="s">
        <v>930</v>
      </c>
      <c r="Q339" s="31">
        <v>0.8</v>
      </c>
      <c r="R339" s="137">
        <f>(2088*Q339)/1000</f>
        <v>1.6704000000000001</v>
      </c>
      <c r="S339" s="33" t="s">
        <v>927</v>
      </c>
      <c r="T339" s="99" t="s">
        <v>923</v>
      </c>
      <c r="U339" s="102"/>
    </row>
    <row r="340" spans="1:21" ht="15" customHeight="1" x14ac:dyDescent="0.25">
      <c r="A340" s="4">
        <v>339</v>
      </c>
      <c r="B340" s="105" t="s">
        <v>15</v>
      </c>
      <c r="C340" s="109" t="s">
        <v>583</v>
      </c>
      <c r="D340" s="105" t="s">
        <v>153</v>
      </c>
      <c r="E340" s="23" t="s">
        <v>1188</v>
      </c>
      <c r="F340" s="105" t="s">
        <v>1101</v>
      </c>
      <c r="G340" s="105" t="s">
        <v>1102</v>
      </c>
      <c r="H340" s="106" t="s">
        <v>1102</v>
      </c>
      <c r="I340" s="106" t="s">
        <v>935</v>
      </c>
      <c r="J340" s="105" t="s">
        <v>16</v>
      </c>
      <c r="K340" s="105" t="s">
        <v>23</v>
      </c>
      <c r="L340" s="110" t="s">
        <v>669</v>
      </c>
      <c r="M340" s="104" t="s">
        <v>1103</v>
      </c>
      <c r="N340" s="104">
        <v>2020</v>
      </c>
      <c r="O340" s="114">
        <v>3.6</v>
      </c>
      <c r="P340" s="105" t="s">
        <v>699</v>
      </c>
      <c r="Q340" s="115">
        <v>2</v>
      </c>
      <c r="R340" s="137">
        <f>(675*Q340)/1000</f>
        <v>1.35</v>
      </c>
      <c r="S340" s="117" t="s">
        <v>927</v>
      </c>
      <c r="T340" s="118" t="s">
        <v>923</v>
      </c>
      <c r="U340" s="116"/>
    </row>
    <row r="341" spans="1:21" ht="15" customHeight="1" x14ac:dyDescent="0.25">
      <c r="A341" s="4">
        <v>340</v>
      </c>
      <c r="B341" s="23" t="s">
        <v>15</v>
      </c>
      <c r="C341" s="28" t="s">
        <v>583</v>
      </c>
      <c r="D341" s="23" t="s">
        <v>153</v>
      </c>
      <c r="E341" s="23" t="s">
        <v>1188</v>
      </c>
      <c r="F341" s="23" t="s">
        <v>147</v>
      </c>
      <c r="G341" s="23" t="s">
        <v>108</v>
      </c>
      <c r="H341" s="24" t="s">
        <v>87</v>
      </c>
      <c r="I341" s="24" t="s">
        <v>935</v>
      </c>
      <c r="J341" s="23" t="s">
        <v>16</v>
      </c>
      <c r="K341" s="23" t="s">
        <v>23</v>
      </c>
      <c r="L341" s="45" t="s">
        <v>754</v>
      </c>
      <c r="M341" s="64" t="s">
        <v>958</v>
      </c>
      <c r="N341" s="24">
        <v>2021</v>
      </c>
      <c r="O341" s="26">
        <v>3.5</v>
      </c>
      <c r="P341" s="24" t="s">
        <v>699</v>
      </c>
      <c r="Q341" s="27">
        <v>2</v>
      </c>
      <c r="R341" s="137">
        <f>(675*Q341)/1000</f>
        <v>1.35</v>
      </c>
      <c r="S341" s="33" t="s">
        <v>927</v>
      </c>
      <c r="T341" s="99" t="s">
        <v>923</v>
      </c>
      <c r="U341" s="102"/>
    </row>
    <row r="342" spans="1:21" ht="15" customHeight="1" x14ac:dyDescent="0.25">
      <c r="A342" s="4">
        <v>341</v>
      </c>
      <c r="B342" s="23" t="s">
        <v>15</v>
      </c>
      <c r="C342" s="28" t="s">
        <v>583</v>
      </c>
      <c r="D342" s="23" t="s">
        <v>153</v>
      </c>
      <c r="E342" s="23" t="s">
        <v>1188</v>
      </c>
      <c r="F342" s="23" t="s">
        <v>144</v>
      </c>
      <c r="G342" s="23" t="s">
        <v>109</v>
      </c>
      <c r="H342" s="24" t="s">
        <v>87</v>
      </c>
      <c r="I342" s="24" t="s">
        <v>935</v>
      </c>
      <c r="J342" s="23" t="s">
        <v>16</v>
      </c>
      <c r="K342" s="23" t="s">
        <v>23</v>
      </c>
      <c r="L342" s="131" t="s">
        <v>669</v>
      </c>
      <c r="M342" s="132" t="s">
        <v>1106</v>
      </c>
      <c r="N342" s="132">
        <v>2022</v>
      </c>
      <c r="O342" s="133">
        <v>3.6</v>
      </c>
      <c r="P342" s="134" t="s">
        <v>699</v>
      </c>
      <c r="Q342" s="135">
        <v>2</v>
      </c>
      <c r="R342" s="137">
        <f>(675*Q342)/1000</f>
        <v>1.35</v>
      </c>
      <c r="S342" s="136" t="s">
        <v>927</v>
      </c>
      <c r="T342" s="99" t="s">
        <v>923</v>
      </c>
      <c r="U342" s="102"/>
    </row>
    <row r="343" spans="1:21" ht="15" customHeight="1" x14ac:dyDescent="0.25">
      <c r="A343" s="4">
        <v>342</v>
      </c>
      <c r="B343" s="23" t="s">
        <v>15</v>
      </c>
      <c r="C343" s="28" t="s">
        <v>583</v>
      </c>
      <c r="D343" s="23" t="s">
        <v>153</v>
      </c>
      <c r="E343" s="23" t="s">
        <v>64</v>
      </c>
      <c r="F343" s="23" t="s">
        <v>125</v>
      </c>
      <c r="G343" s="23" t="s">
        <v>104</v>
      </c>
      <c r="H343" s="24" t="s">
        <v>100</v>
      </c>
      <c r="I343" s="24" t="s">
        <v>935</v>
      </c>
      <c r="J343" s="23" t="s">
        <v>16</v>
      </c>
      <c r="K343" s="23" t="s">
        <v>23</v>
      </c>
      <c r="L343" s="24" t="s">
        <v>56</v>
      </c>
      <c r="M343" s="24" t="s">
        <v>66</v>
      </c>
      <c r="N343" s="24">
        <v>2015</v>
      </c>
      <c r="O343" s="26">
        <v>3.5</v>
      </c>
      <c r="P343" s="23" t="s">
        <v>930</v>
      </c>
      <c r="Q343" s="27">
        <v>1.35</v>
      </c>
      <c r="R343" s="137">
        <f>(2088*Q343)/1000</f>
        <v>2.8188</v>
      </c>
      <c r="S343" s="33" t="s">
        <v>927</v>
      </c>
      <c r="T343" s="99" t="s">
        <v>923</v>
      </c>
      <c r="U343" s="102"/>
    </row>
    <row r="344" spans="1:21" ht="15" customHeight="1" x14ac:dyDescent="0.25">
      <c r="A344" s="4">
        <v>343</v>
      </c>
      <c r="B344" s="23" t="s">
        <v>15</v>
      </c>
      <c r="C344" s="28" t="s">
        <v>583</v>
      </c>
      <c r="D344" s="23" t="s">
        <v>153</v>
      </c>
      <c r="E344" s="23" t="s">
        <v>64</v>
      </c>
      <c r="F344" s="23" t="s">
        <v>125</v>
      </c>
      <c r="G344" s="23" t="s">
        <v>104</v>
      </c>
      <c r="H344" s="24" t="s">
        <v>91</v>
      </c>
      <c r="I344" s="24" t="s">
        <v>935</v>
      </c>
      <c r="J344" s="23" t="s">
        <v>16</v>
      </c>
      <c r="K344" s="23" t="s">
        <v>23</v>
      </c>
      <c r="L344" s="24" t="s">
        <v>56</v>
      </c>
      <c r="M344" s="24" t="s">
        <v>67</v>
      </c>
      <c r="N344" s="24">
        <v>2015</v>
      </c>
      <c r="O344" s="26">
        <v>3.5</v>
      </c>
      <c r="P344" s="23" t="s">
        <v>930</v>
      </c>
      <c r="Q344" s="27">
        <v>0.9</v>
      </c>
      <c r="R344" s="137">
        <f>(2088*Q344)/1000</f>
        <v>1.8792</v>
      </c>
      <c r="S344" s="33" t="s">
        <v>927</v>
      </c>
      <c r="T344" s="99" t="s">
        <v>923</v>
      </c>
      <c r="U344" s="102"/>
    </row>
    <row r="345" spans="1:21" ht="15" customHeight="1" x14ac:dyDescent="0.25">
      <c r="A345" s="4">
        <v>344</v>
      </c>
      <c r="B345" s="23" t="s">
        <v>15</v>
      </c>
      <c r="C345" s="28" t="s">
        <v>583</v>
      </c>
      <c r="D345" s="23" t="s">
        <v>153</v>
      </c>
      <c r="E345" s="23" t="s">
        <v>64</v>
      </c>
      <c r="F345" s="23" t="s">
        <v>125</v>
      </c>
      <c r="G345" s="23" t="s">
        <v>104</v>
      </c>
      <c r="H345" s="24" t="s">
        <v>92</v>
      </c>
      <c r="I345" s="24" t="s">
        <v>935</v>
      </c>
      <c r="J345" s="23" t="s">
        <v>16</v>
      </c>
      <c r="K345" s="23" t="s">
        <v>23</v>
      </c>
      <c r="L345" s="24" t="s">
        <v>68</v>
      </c>
      <c r="M345" s="24" t="s">
        <v>69</v>
      </c>
      <c r="N345" s="24">
        <v>2013</v>
      </c>
      <c r="O345" s="26">
        <v>5</v>
      </c>
      <c r="P345" s="23" t="s">
        <v>930</v>
      </c>
      <c r="Q345" s="27">
        <v>1.7</v>
      </c>
      <c r="R345" s="137">
        <f>(2088*Q345)/1000</f>
        <v>3.5495999999999999</v>
      </c>
      <c r="S345" s="33" t="s">
        <v>927</v>
      </c>
      <c r="T345" s="99" t="s">
        <v>923</v>
      </c>
      <c r="U345" s="102"/>
    </row>
    <row r="346" spans="1:21" ht="15" customHeight="1" x14ac:dyDescent="0.25">
      <c r="A346" s="4">
        <v>345</v>
      </c>
      <c r="B346" s="23" t="s">
        <v>15</v>
      </c>
      <c r="C346" s="28" t="s">
        <v>583</v>
      </c>
      <c r="D346" s="23" t="s">
        <v>153</v>
      </c>
      <c r="E346" s="23" t="s">
        <v>64</v>
      </c>
      <c r="F346" s="23" t="s">
        <v>125</v>
      </c>
      <c r="G346" s="23" t="s">
        <v>104</v>
      </c>
      <c r="H346" s="24" t="s">
        <v>105</v>
      </c>
      <c r="I346" s="24" t="s">
        <v>935</v>
      </c>
      <c r="J346" s="23" t="s">
        <v>16</v>
      </c>
      <c r="K346" s="24" t="s">
        <v>62</v>
      </c>
      <c r="L346" s="24" t="s">
        <v>70</v>
      </c>
      <c r="M346" s="24" t="s">
        <v>71</v>
      </c>
      <c r="N346" s="24">
        <v>2014</v>
      </c>
      <c r="O346" s="26">
        <v>6</v>
      </c>
      <c r="P346" s="23" t="s">
        <v>930</v>
      </c>
      <c r="Q346" s="27" t="s">
        <v>83</v>
      </c>
      <c r="R346" s="137">
        <f>(2088*Q346)/1000</f>
        <v>2.9232</v>
      </c>
      <c r="S346" s="33" t="s">
        <v>927</v>
      </c>
      <c r="T346" s="99" t="s">
        <v>923</v>
      </c>
      <c r="U346" s="102"/>
    </row>
    <row r="347" spans="1:21" ht="15" customHeight="1" x14ac:dyDescent="0.25">
      <c r="A347" s="4">
        <v>346</v>
      </c>
      <c r="B347" s="23" t="s">
        <v>15</v>
      </c>
      <c r="C347" s="28" t="s">
        <v>583</v>
      </c>
      <c r="D347" s="23" t="s">
        <v>153</v>
      </c>
      <c r="E347" s="23" t="s">
        <v>64</v>
      </c>
      <c r="F347" s="23" t="s">
        <v>126</v>
      </c>
      <c r="G347" s="23" t="s">
        <v>103</v>
      </c>
      <c r="H347" s="24" t="s">
        <v>91</v>
      </c>
      <c r="I347" s="24" t="s">
        <v>935</v>
      </c>
      <c r="J347" s="23" t="s">
        <v>16</v>
      </c>
      <c r="K347" s="23" t="s">
        <v>23</v>
      </c>
      <c r="L347" s="36" t="s">
        <v>697</v>
      </c>
      <c r="M347" s="24" t="s">
        <v>705</v>
      </c>
      <c r="N347" s="24">
        <v>2018</v>
      </c>
      <c r="O347" s="26">
        <v>3.6</v>
      </c>
      <c r="P347" s="24" t="s">
        <v>699</v>
      </c>
      <c r="Q347" s="27">
        <v>2</v>
      </c>
      <c r="R347" s="137">
        <f>(675*Q347)/1000</f>
        <v>1.35</v>
      </c>
      <c r="S347" s="33" t="s">
        <v>927</v>
      </c>
      <c r="T347" s="99" t="s">
        <v>923</v>
      </c>
      <c r="U347" s="102"/>
    </row>
    <row r="348" spans="1:21" ht="15" customHeight="1" x14ac:dyDescent="0.25">
      <c r="A348" s="4">
        <v>347</v>
      </c>
      <c r="B348" s="23" t="s">
        <v>15</v>
      </c>
      <c r="C348" s="28" t="s">
        <v>583</v>
      </c>
      <c r="D348" s="23" t="s">
        <v>153</v>
      </c>
      <c r="E348" s="23" t="s">
        <v>64</v>
      </c>
      <c r="F348" s="23" t="s">
        <v>126</v>
      </c>
      <c r="G348" s="23" t="s">
        <v>103</v>
      </c>
      <c r="H348" s="24" t="s">
        <v>92</v>
      </c>
      <c r="I348" s="24" t="s">
        <v>935</v>
      </c>
      <c r="J348" s="23" t="s">
        <v>16</v>
      </c>
      <c r="K348" s="23" t="s">
        <v>23</v>
      </c>
      <c r="L348" s="24" t="s">
        <v>72</v>
      </c>
      <c r="M348" s="24" t="s">
        <v>73</v>
      </c>
      <c r="N348" s="24">
        <v>2015</v>
      </c>
      <c r="O348" s="26">
        <v>5</v>
      </c>
      <c r="P348" s="23" t="s">
        <v>930</v>
      </c>
      <c r="Q348" s="27">
        <v>1.1000000000000001</v>
      </c>
      <c r="R348" s="137">
        <f>(2088*Q348)/1000</f>
        <v>2.2968000000000002</v>
      </c>
      <c r="S348" s="33" t="s">
        <v>927</v>
      </c>
      <c r="T348" s="99" t="s">
        <v>923</v>
      </c>
      <c r="U348" s="102"/>
    </row>
    <row r="349" spans="1:21" ht="15" customHeight="1" x14ac:dyDescent="0.25">
      <c r="A349" s="4">
        <v>348</v>
      </c>
      <c r="B349" s="23" t="s">
        <v>15</v>
      </c>
      <c r="C349" s="28" t="s">
        <v>583</v>
      </c>
      <c r="D349" s="23" t="s">
        <v>153</v>
      </c>
      <c r="E349" s="24" t="s">
        <v>64</v>
      </c>
      <c r="F349" s="23" t="s">
        <v>126</v>
      </c>
      <c r="G349" s="23" t="s">
        <v>103</v>
      </c>
      <c r="H349" s="24" t="s">
        <v>100</v>
      </c>
      <c r="I349" s="24" t="s">
        <v>935</v>
      </c>
      <c r="J349" s="23" t="s">
        <v>16</v>
      </c>
      <c r="K349" s="23" t="s">
        <v>23</v>
      </c>
      <c r="L349" s="36" t="s">
        <v>702</v>
      </c>
      <c r="M349" s="24" t="s">
        <v>706</v>
      </c>
      <c r="N349" s="24">
        <v>2018</v>
      </c>
      <c r="O349" s="26">
        <v>4.5999999999999996</v>
      </c>
      <c r="P349" s="24" t="s">
        <v>699</v>
      </c>
      <c r="Q349" s="27">
        <v>2</v>
      </c>
      <c r="R349" s="137">
        <f>(675*Q349)/1000</f>
        <v>1.35</v>
      </c>
      <c r="S349" s="33" t="s">
        <v>927</v>
      </c>
      <c r="T349" s="99" t="s">
        <v>923</v>
      </c>
      <c r="U349" s="102"/>
    </row>
    <row r="350" spans="1:21" ht="15" customHeight="1" x14ac:dyDescent="0.25">
      <c r="A350" s="4">
        <v>349</v>
      </c>
      <c r="B350" s="23" t="s">
        <v>15</v>
      </c>
      <c r="C350" s="28" t="s">
        <v>583</v>
      </c>
      <c r="D350" s="23" t="s">
        <v>153</v>
      </c>
      <c r="E350" s="24" t="s">
        <v>64</v>
      </c>
      <c r="F350" s="24" t="s">
        <v>127</v>
      </c>
      <c r="G350" s="24" t="s">
        <v>102</v>
      </c>
      <c r="H350" s="24" t="s">
        <v>91</v>
      </c>
      <c r="I350" s="24" t="s">
        <v>935</v>
      </c>
      <c r="J350" s="23" t="s">
        <v>16</v>
      </c>
      <c r="K350" s="24" t="s">
        <v>35</v>
      </c>
      <c r="L350" s="24" t="s">
        <v>36</v>
      </c>
      <c r="M350" s="24" t="s">
        <v>74</v>
      </c>
      <c r="N350" s="24">
        <v>2010</v>
      </c>
      <c r="O350" s="26">
        <v>3.5</v>
      </c>
      <c r="P350" s="23" t="s">
        <v>930</v>
      </c>
      <c r="Q350" s="27">
        <v>1.2</v>
      </c>
      <c r="R350" s="137">
        <f>(2088*Q350)/1000</f>
        <v>2.5055999999999998</v>
      </c>
      <c r="S350" s="33" t="s">
        <v>927</v>
      </c>
      <c r="T350" s="99" t="s">
        <v>923</v>
      </c>
      <c r="U350" s="102"/>
    </row>
    <row r="351" spans="1:21" ht="15" customHeight="1" x14ac:dyDescent="0.25">
      <c r="A351" s="4">
        <v>350</v>
      </c>
      <c r="B351" s="23" t="s">
        <v>15</v>
      </c>
      <c r="C351" s="28" t="s">
        <v>583</v>
      </c>
      <c r="D351" s="23" t="s">
        <v>153</v>
      </c>
      <c r="E351" s="24" t="s">
        <v>64</v>
      </c>
      <c r="F351" s="24" t="s">
        <v>127</v>
      </c>
      <c r="G351" s="24" t="s">
        <v>102</v>
      </c>
      <c r="H351" s="24" t="s">
        <v>92</v>
      </c>
      <c r="I351" s="24" t="s">
        <v>935</v>
      </c>
      <c r="J351" s="23" t="s">
        <v>16</v>
      </c>
      <c r="K351" s="23" t="s">
        <v>23</v>
      </c>
      <c r="L351" s="36" t="s">
        <v>707</v>
      </c>
      <c r="M351" s="24" t="s">
        <v>708</v>
      </c>
      <c r="N351" s="24">
        <v>2018</v>
      </c>
      <c r="O351" s="26">
        <v>3.6</v>
      </c>
      <c r="P351" s="24" t="s">
        <v>699</v>
      </c>
      <c r="Q351" s="27">
        <v>2</v>
      </c>
      <c r="R351" s="137">
        <f>(675*Q351)/1000</f>
        <v>1.35</v>
      </c>
      <c r="S351" s="33" t="s">
        <v>927</v>
      </c>
      <c r="T351" s="99" t="s">
        <v>923</v>
      </c>
      <c r="U351" s="102"/>
    </row>
    <row r="352" spans="1:21" ht="15" customHeight="1" x14ac:dyDescent="0.25">
      <c r="A352" s="4">
        <v>351</v>
      </c>
      <c r="B352" s="23" t="s">
        <v>15</v>
      </c>
      <c r="C352" s="28" t="s">
        <v>583</v>
      </c>
      <c r="D352" s="23" t="s">
        <v>153</v>
      </c>
      <c r="E352" s="24" t="s">
        <v>64</v>
      </c>
      <c r="F352" s="24" t="s">
        <v>127</v>
      </c>
      <c r="G352" s="24" t="s">
        <v>102</v>
      </c>
      <c r="H352" s="24" t="s">
        <v>100</v>
      </c>
      <c r="I352" s="24" t="s">
        <v>935</v>
      </c>
      <c r="J352" s="23" t="s">
        <v>16</v>
      </c>
      <c r="K352" s="23" t="s">
        <v>23</v>
      </c>
      <c r="L352" s="36" t="s">
        <v>707</v>
      </c>
      <c r="M352" s="24" t="s">
        <v>709</v>
      </c>
      <c r="N352" s="24">
        <v>2018</v>
      </c>
      <c r="O352" s="26">
        <v>3.6</v>
      </c>
      <c r="P352" s="24" t="s">
        <v>699</v>
      </c>
      <c r="Q352" s="27">
        <v>2</v>
      </c>
      <c r="R352" s="137">
        <f>(675*Q352)/1000</f>
        <v>1.35</v>
      </c>
      <c r="S352" s="33" t="s">
        <v>927</v>
      </c>
      <c r="T352" s="99" t="s">
        <v>923</v>
      </c>
      <c r="U352" s="102"/>
    </row>
    <row r="353" spans="1:21" ht="15" customHeight="1" x14ac:dyDescent="0.25">
      <c r="A353" s="4">
        <v>352</v>
      </c>
      <c r="B353" s="23" t="s">
        <v>15</v>
      </c>
      <c r="C353" s="28" t="s">
        <v>583</v>
      </c>
      <c r="D353" s="23" t="s">
        <v>153</v>
      </c>
      <c r="E353" s="24" t="s">
        <v>64</v>
      </c>
      <c r="F353" s="24" t="s">
        <v>127</v>
      </c>
      <c r="G353" s="24" t="s">
        <v>102</v>
      </c>
      <c r="H353" s="24" t="s">
        <v>100</v>
      </c>
      <c r="I353" s="24" t="s">
        <v>935</v>
      </c>
      <c r="J353" s="23" t="s">
        <v>16</v>
      </c>
      <c r="K353" s="23" t="s">
        <v>23</v>
      </c>
      <c r="L353" s="24" t="s">
        <v>24</v>
      </c>
      <c r="M353" s="24">
        <v>3006435</v>
      </c>
      <c r="N353" s="24">
        <v>2013</v>
      </c>
      <c r="O353" s="26">
        <v>3.5</v>
      </c>
      <c r="P353" s="23" t="s">
        <v>930</v>
      </c>
      <c r="Q353" s="27">
        <v>0.8</v>
      </c>
      <c r="R353" s="137">
        <f>(2088*Q353)/1000</f>
        <v>1.6704000000000001</v>
      </c>
      <c r="S353" s="33" t="s">
        <v>927</v>
      </c>
      <c r="T353" s="99" t="s">
        <v>923</v>
      </c>
      <c r="U353" s="102"/>
    </row>
    <row r="354" spans="1:21" ht="15" customHeight="1" x14ac:dyDescent="0.25">
      <c r="A354" s="4">
        <v>353</v>
      </c>
      <c r="B354" s="23" t="s">
        <v>15</v>
      </c>
      <c r="C354" s="28" t="s">
        <v>583</v>
      </c>
      <c r="D354" s="23" t="s">
        <v>153</v>
      </c>
      <c r="E354" s="24" t="s">
        <v>64</v>
      </c>
      <c r="F354" s="24" t="s">
        <v>127</v>
      </c>
      <c r="G354" s="24" t="s">
        <v>102</v>
      </c>
      <c r="H354" s="24" t="s">
        <v>99</v>
      </c>
      <c r="I354" s="24" t="s">
        <v>935</v>
      </c>
      <c r="J354" s="23" t="s">
        <v>16</v>
      </c>
      <c r="K354" s="24" t="s">
        <v>35</v>
      </c>
      <c r="L354" s="24" t="s">
        <v>75</v>
      </c>
      <c r="M354" s="24" t="s">
        <v>76</v>
      </c>
      <c r="N354" s="24">
        <v>2015</v>
      </c>
      <c r="O354" s="26">
        <v>3.5</v>
      </c>
      <c r="P354" s="23" t="s">
        <v>930</v>
      </c>
      <c r="Q354" s="27">
        <v>1.2</v>
      </c>
      <c r="R354" s="137">
        <f>(2088*Q354)/1000</f>
        <v>2.5055999999999998</v>
      </c>
      <c r="S354" s="33" t="s">
        <v>927</v>
      </c>
      <c r="T354" s="99" t="s">
        <v>923</v>
      </c>
      <c r="U354" s="102"/>
    </row>
    <row r="355" spans="1:21" ht="15" customHeight="1" x14ac:dyDescent="0.25">
      <c r="A355" s="4">
        <v>354</v>
      </c>
      <c r="B355" s="23" t="s">
        <v>15</v>
      </c>
      <c r="C355" s="28" t="s">
        <v>583</v>
      </c>
      <c r="D355" s="23" t="s">
        <v>153</v>
      </c>
      <c r="E355" s="24" t="s">
        <v>64</v>
      </c>
      <c r="F355" s="24" t="s">
        <v>127</v>
      </c>
      <c r="G355" s="24" t="s">
        <v>102</v>
      </c>
      <c r="H355" s="24" t="s">
        <v>710</v>
      </c>
      <c r="I355" s="24" t="s">
        <v>935</v>
      </c>
      <c r="J355" s="23" t="s">
        <v>16</v>
      </c>
      <c r="K355" s="24" t="s">
        <v>38</v>
      </c>
      <c r="L355" s="24" t="s">
        <v>711</v>
      </c>
      <c r="M355" s="24" t="s">
        <v>712</v>
      </c>
      <c r="N355" s="24">
        <v>2018</v>
      </c>
      <c r="O355" s="26">
        <v>3.5</v>
      </c>
      <c r="P355" s="23" t="s">
        <v>930</v>
      </c>
      <c r="Q355" s="27" t="s">
        <v>713</v>
      </c>
      <c r="R355" s="137">
        <f>(2088*Q355)/1000</f>
        <v>2.1924000000000001</v>
      </c>
      <c r="S355" s="33" t="s">
        <v>927</v>
      </c>
      <c r="T355" s="99" t="s">
        <v>923</v>
      </c>
      <c r="U355" s="102"/>
    </row>
    <row r="356" spans="1:21" ht="15" customHeight="1" x14ac:dyDescent="0.25">
      <c r="A356" s="4">
        <v>355</v>
      </c>
      <c r="B356" s="23" t="s">
        <v>15</v>
      </c>
      <c r="C356" s="28" t="s">
        <v>583</v>
      </c>
      <c r="D356" s="23" t="s">
        <v>153</v>
      </c>
      <c r="E356" s="24" t="s">
        <v>64</v>
      </c>
      <c r="F356" s="24" t="s">
        <v>128</v>
      </c>
      <c r="G356" s="24" t="s">
        <v>120</v>
      </c>
      <c r="H356" s="24" t="s">
        <v>91</v>
      </c>
      <c r="I356" s="24" t="s">
        <v>935</v>
      </c>
      <c r="J356" s="23" t="s">
        <v>16</v>
      </c>
      <c r="K356" s="23" t="s">
        <v>23</v>
      </c>
      <c r="L356" s="36" t="s">
        <v>707</v>
      </c>
      <c r="M356" s="24" t="s">
        <v>714</v>
      </c>
      <c r="N356" s="24">
        <v>2018</v>
      </c>
      <c r="O356" s="26">
        <v>3.6</v>
      </c>
      <c r="P356" s="24" t="s">
        <v>699</v>
      </c>
      <c r="Q356" s="27">
        <v>2</v>
      </c>
      <c r="R356" s="137">
        <f>(675*Q356)/1000</f>
        <v>1.35</v>
      </c>
      <c r="S356" s="33" t="s">
        <v>927</v>
      </c>
      <c r="T356" s="99" t="s">
        <v>923</v>
      </c>
      <c r="U356" s="102"/>
    </row>
    <row r="357" spans="1:21" ht="15" customHeight="1" x14ac:dyDescent="0.25">
      <c r="A357" s="4">
        <v>356</v>
      </c>
      <c r="B357" s="23" t="s">
        <v>15</v>
      </c>
      <c r="C357" s="28" t="s">
        <v>583</v>
      </c>
      <c r="D357" s="23" t="s">
        <v>153</v>
      </c>
      <c r="E357" s="24" t="s">
        <v>64</v>
      </c>
      <c r="F357" s="24" t="s">
        <v>128</v>
      </c>
      <c r="G357" s="24" t="s">
        <v>120</v>
      </c>
      <c r="H357" s="24" t="s">
        <v>92</v>
      </c>
      <c r="I357" s="24" t="s">
        <v>935</v>
      </c>
      <c r="J357" s="23" t="s">
        <v>16</v>
      </c>
      <c r="K357" s="24" t="s">
        <v>35</v>
      </c>
      <c r="L357" s="24" t="s">
        <v>36</v>
      </c>
      <c r="M357" s="24" t="s">
        <v>74</v>
      </c>
      <c r="N357" s="24">
        <v>2010</v>
      </c>
      <c r="O357" s="26">
        <v>3.5</v>
      </c>
      <c r="P357" s="23" t="s">
        <v>930</v>
      </c>
      <c r="Q357" s="27">
        <v>1.2</v>
      </c>
      <c r="R357" s="137">
        <f>(2088*Q357)/1000</f>
        <v>2.5055999999999998</v>
      </c>
      <c r="S357" s="33" t="s">
        <v>927</v>
      </c>
      <c r="T357" s="99" t="s">
        <v>923</v>
      </c>
      <c r="U357" s="102"/>
    </row>
    <row r="358" spans="1:21" ht="15" customHeight="1" x14ac:dyDescent="0.25">
      <c r="A358" s="4">
        <v>357</v>
      </c>
      <c r="B358" s="23" t="s">
        <v>15</v>
      </c>
      <c r="C358" s="28" t="s">
        <v>583</v>
      </c>
      <c r="D358" s="23" t="s">
        <v>153</v>
      </c>
      <c r="E358" s="24" t="s">
        <v>64</v>
      </c>
      <c r="F358" s="24" t="s">
        <v>128</v>
      </c>
      <c r="G358" s="24" t="s">
        <v>120</v>
      </c>
      <c r="H358" s="24" t="s">
        <v>100</v>
      </c>
      <c r="I358" s="24" t="s">
        <v>935</v>
      </c>
      <c r="J358" s="23" t="s">
        <v>16</v>
      </c>
      <c r="K358" s="23" t="s">
        <v>23</v>
      </c>
      <c r="L358" s="36" t="s">
        <v>715</v>
      </c>
      <c r="M358" s="24" t="s">
        <v>716</v>
      </c>
      <c r="N358" s="24">
        <v>2018</v>
      </c>
      <c r="O358" s="26">
        <v>4.5999999999999996</v>
      </c>
      <c r="P358" s="24" t="s">
        <v>699</v>
      </c>
      <c r="Q358" s="27">
        <v>2</v>
      </c>
      <c r="R358" s="137">
        <f>(675*Q358)/1000</f>
        <v>1.35</v>
      </c>
      <c r="S358" s="33" t="s">
        <v>927</v>
      </c>
      <c r="T358" s="99" t="s">
        <v>923</v>
      </c>
      <c r="U358" s="102"/>
    </row>
    <row r="359" spans="1:21" ht="15" customHeight="1" x14ac:dyDescent="0.25">
      <c r="A359" s="4">
        <v>358</v>
      </c>
      <c r="B359" s="23" t="s">
        <v>15</v>
      </c>
      <c r="C359" s="28" t="s">
        <v>583</v>
      </c>
      <c r="D359" s="23" t="s">
        <v>153</v>
      </c>
      <c r="E359" s="24" t="s">
        <v>64</v>
      </c>
      <c r="F359" s="24" t="s">
        <v>128</v>
      </c>
      <c r="G359" s="24" t="s">
        <v>120</v>
      </c>
      <c r="H359" s="24" t="s">
        <v>100</v>
      </c>
      <c r="I359" s="24" t="s">
        <v>935</v>
      </c>
      <c r="J359" s="23" t="s">
        <v>16</v>
      </c>
      <c r="K359" s="24" t="s">
        <v>35</v>
      </c>
      <c r="L359" s="24" t="s">
        <v>77</v>
      </c>
      <c r="M359" s="24" t="s">
        <v>78</v>
      </c>
      <c r="N359" s="24">
        <v>2010</v>
      </c>
      <c r="O359" s="26">
        <v>5</v>
      </c>
      <c r="P359" s="23" t="s">
        <v>930</v>
      </c>
      <c r="Q359" s="27">
        <v>2.2000000000000002</v>
      </c>
      <c r="R359" s="137">
        <f>(2088*Q359)/1000</f>
        <v>4.5936000000000003</v>
      </c>
      <c r="S359" s="33" t="s">
        <v>927</v>
      </c>
      <c r="T359" s="99" t="s">
        <v>923</v>
      </c>
      <c r="U359" s="102"/>
    </row>
    <row r="360" spans="1:21" ht="15" customHeight="1" x14ac:dyDescent="0.25">
      <c r="A360" s="4">
        <v>359</v>
      </c>
      <c r="B360" s="23" t="s">
        <v>15</v>
      </c>
      <c r="C360" s="28" t="s">
        <v>583</v>
      </c>
      <c r="D360" s="23" t="s">
        <v>153</v>
      </c>
      <c r="E360" s="24" t="s">
        <v>64</v>
      </c>
      <c r="F360" s="24" t="s">
        <v>134</v>
      </c>
      <c r="G360" s="24" t="s">
        <v>101</v>
      </c>
      <c r="H360" s="24" t="s">
        <v>91</v>
      </c>
      <c r="I360" s="24" t="s">
        <v>935</v>
      </c>
      <c r="J360" s="23" t="s">
        <v>16</v>
      </c>
      <c r="K360" s="23" t="s">
        <v>23</v>
      </c>
      <c r="L360" s="45" t="s">
        <v>959</v>
      </c>
      <c r="M360" s="24" t="s">
        <v>962</v>
      </c>
      <c r="N360" s="24">
        <v>2021</v>
      </c>
      <c r="O360" s="26">
        <v>3.5</v>
      </c>
      <c r="P360" s="24" t="s">
        <v>699</v>
      </c>
      <c r="Q360" s="27">
        <v>2</v>
      </c>
      <c r="R360" s="137">
        <f>(675*Q360)/1000</f>
        <v>1.35</v>
      </c>
      <c r="S360" s="33" t="s">
        <v>927</v>
      </c>
      <c r="T360" s="99" t="s">
        <v>923</v>
      </c>
      <c r="U360" s="102"/>
    </row>
    <row r="361" spans="1:21" ht="15" customHeight="1" x14ac:dyDescent="0.25">
      <c r="A361" s="4">
        <v>360</v>
      </c>
      <c r="B361" s="23" t="s">
        <v>15</v>
      </c>
      <c r="C361" s="28" t="s">
        <v>583</v>
      </c>
      <c r="D361" s="23" t="s">
        <v>153</v>
      </c>
      <c r="E361" s="24" t="s">
        <v>64</v>
      </c>
      <c r="F361" s="24" t="s">
        <v>134</v>
      </c>
      <c r="G361" s="24" t="s">
        <v>101</v>
      </c>
      <c r="H361" s="24" t="s">
        <v>92</v>
      </c>
      <c r="I361" s="24" t="s">
        <v>935</v>
      </c>
      <c r="J361" s="23" t="s">
        <v>16</v>
      </c>
      <c r="K361" s="23" t="s">
        <v>23</v>
      </c>
      <c r="L361" s="36" t="s">
        <v>707</v>
      </c>
      <c r="M361" s="24" t="s">
        <v>717</v>
      </c>
      <c r="N361" s="24">
        <v>2018</v>
      </c>
      <c r="O361" s="26">
        <v>3.6</v>
      </c>
      <c r="P361" s="24" t="s">
        <v>699</v>
      </c>
      <c r="Q361" s="27">
        <v>2</v>
      </c>
      <c r="R361" s="137">
        <f>(675*Q361)/1000</f>
        <v>1.35</v>
      </c>
      <c r="S361" s="33" t="s">
        <v>927</v>
      </c>
      <c r="T361" s="99" t="s">
        <v>923</v>
      </c>
      <c r="U361" s="102"/>
    </row>
    <row r="362" spans="1:21" ht="15" customHeight="1" x14ac:dyDescent="0.25">
      <c r="A362" s="4">
        <v>361</v>
      </c>
      <c r="B362" s="23" t="s">
        <v>15</v>
      </c>
      <c r="C362" s="28" t="s">
        <v>583</v>
      </c>
      <c r="D362" s="23" t="s">
        <v>153</v>
      </c>
      <c r="E362" s="24" t="s">
        <v>64</v>
      </c>
      <c r="F362" s="24" t="s">
        <v>134</v>
      </c>
      <c r="G362" s="24" t="s">
        <v>101</v>
      </c>
      <c r="H362" s="24" t="s">
        <v>100</v>
      </c>
      <c r="I362" s="24" t="s">
        <v>935</v>
      </c>
      <c r="J362" s="23" t="s">
        <v>16</v>
      </c>
      <c r="K362" s="23" t="s">
        <v>23</v>
      </c>
      <c r="L362" s="36" t="s">
        <v>707</v>
      </c>
      <c r="M362" s="24" t="s">
        <v>718</v>
      </c>
      <c r="N362" s="24">
        <v>2018</v>
      </c>
      <c r="O362" s="26">
        <v>3.6</v>
      </c>
      <c r="P362" s="24" t="s">
        <v>699</v>
      </c>
      <c r="Q362" s="27">
        <v>2</v>
      </c>
      <c r="R362" s="137">
        <f>(675*Q362)/1000</f>
        <v>1.35</v>
      </c>
      <c r="S362" s="33" t="s">
        <v>927</v>
      </c>
      <c r="T362" s="99" t="s">
        <v>923</v>
      </c>
      <c r="U362" s="102"/>
    </row>
    <row r="363" spans="1:21" ht="15" customHeight="1" x14ac:dyDescent="0.25">
      <c r="A363" s="4">
        <v>362</v>
      </c>
      <c r="B363" s="23" t="s">
        <v>15</v>
      </c>
      <c r="C363" s="28" t="s">
        <v>583</v>
      </c>
      <c r="D363" s="23" t="s">
        <v>153</v>
      </c>
      <c r="E363" s="24" t="s">
        <v>64</v>
      </c>
      <c r="F363" s="24" t="s">
        <v>134</v>
      </c>
      <c r="G363" s="24" t="s">
        <v>101</v>
      </c>
      <c r="H363" s="24" t="s">
        <v>100</v>
      </c>
      <c r="I363" s="24" t="s">
        <v>935</v>
      </c>
      <c r="J363" s="23" t="s">
        <v>16</v>
      </c>
      <c r="K363" s="23" t="s">
        <v>23</v>
      </c>
      <c r="L363" s="36" t="s">
        <v>707</v>
      </c>
      <c r="M363" s="24" t="s">
        <v>719</v>
      </c>
      <c r="N363" s="24">
        <v>2018</v>
      </c>
      <c r="O363" s="26">
        <v>3.6</v>
      </c>
      <c r="P363" s="24" t="s">
        <v>699</v>
      </c>
      <c r="Q363" s="27">
        <v>2</v>
      </c>
      <c r="R363" s="137">
        <f>(675*Q363)/1000</f>
        <v>1.35</v>
      </c>
      <c r="S363" s="33" t="s">
        <v>927</v>
      </c>
      <c r="T363" s="99" t="s">
        <v>923</v>
      </c>
      <c r="U363" s="102"/>
    </row>
    <row r="364" spans="1:21" ht="15" customHeight="1" x14ac:dyDescent="0.25">
      <c r="A364" s="4">
        <v>363</v>
      </c>
      <c r="B364" s="23" t="s">
        <v>15</v>
      </c>
      <c r="C364" s="28" t="s">
        <v>583</v>
      </c>
      <c r="D364" s="23" t="s">
        <v>153</v>
      </c>
      <c r="E364" s="24" t="s">
        <v>64</v>
      </c>
      <c r="F364" s="24" t="s">
        <v>135</v>
      </c>
      <c r="G364" s="24" t="s">
        <v>123</v>
      </c>
      <c r="H364" s="24" t="s">
        <v>91</v>
      </c>
      <c r="I364" s="24" t="s">
        <v>935</v>
      </c>
      <c r="J364" s="23" t="s">
        <v>16</v>
      </c>
      <c r="K364" s="23" t="s">
        <v>23</v>
      </c>
      <c r="L364" s="36" t="s">
        <v>720</v>
      </c>
      <c r="M364" s="24" t="s">
        <v>721</v>
      </c>
      <c r="N364" s="24">
        <v>2017</v>
      </c>
      <c r="O364" s="26">
        <v>3.5</v>
      </c>
      <c r="P364" s="23" t="s">
        <v>930</v>
      </c>
      <c r="Q364" s="27">
        <v>2.2000000000000002</v>
      </c>
      <c r="R364" s="137">
        <f>(2088*Q364)/1000</f>
        <v>4.5936000000000003</v>
      </c>
      <c r="S364" s="33" t="s">
        <v>927</v>
      </c>
      <c r="T364" s="99" t="s">
        <v>923</v>
      </c>
      <c r="U364" s="102"/>
    </row>
    <row r="365" spans="1:21" ht="15" customHeight="1" x14ac:dyDescent="0.25">
      <c r="A365" s="4">
        <v>364</v>
      </c>
      <c r="B365" s="23" t="s">
        <v>15</v>
      </c>
      <c r="C365" s="28" t="s">
        <v>583</v>
      </c>
      <c r="D365" s="23" t="s">
        <v>153</v>
      </c>
      <c r="E365" s="24" t="s">
        <v>64</v>
      </c>
      <c r="F365" s="24" t="s">
        <v>135</v>
      </c>
      <c r="G365" s="24" t="s">
        <v>123</v>
      </c>
      <c r="H365" s="24" t="s">
        <v>92</v>
      </c>
      <c r="I365" s="24" t="s">
        <v>935</v>
      </c>
      <c r="J365" s="23" t="s">
        <v>16</v>
      </c>
      <c r="K365" s="23" t="s">
        <v>23</v>
      </c>
      <c r="L365" s="36" t="s">
        <v>720</v>
      </c>
      <c r="M365" s="24" t="s">
        <v>722</v>
      </c>
      <c r="N365" s="24">
        <v>2017</v>
      </c>
      <c r="O365" s="26">
        <v>3.5</v>
      </c>
      <c r="P365" s="23" t="s">
        <v>930</v>
      </c>
      <c r="Q365" s="27">
        <v>2.2000000000000002</v>
      </c>
      <c r="R365" s="137">
        <f>(2088*Q365)/1000</f>
        <v>4.5936000000000003</v>
      </c>
      <c r="S365" s="33" t="s">
        <v>927</v>
      </c>
      <c r="T365" s="99" t="s">
        <v>923</v>
      </c>
      <c r="U365" s="102"/>
    </row>
    <row r="366" spans="1:21" ht="15" customHeight="1" x14ac:dyDescent="0.25">
      <c r="A366" s="4">
        <v>365</v>
      </c>
      <c r="B366" s="23" t="s">
        <v>15</v>
      </c>
      <c r="C366" s="28" t="s">
        <v>583</v>
      </c>
      <c r="D366" s="23" t="s">
        <v>153</v>
      </c>
      <c r="E366" s="24" t="s">
        <v>64</v>
      </c>
      <c r="F366" s="24" t="s">
        <v>135</v>
      </c>
      <c r="G366" s="24" t="s">
        <v>123</v>
      </c>
      <c r="H366" s="24" t="s">
        <v>97</v>
      </c>
      <c r="I366" s="24" t="s">
        <v>935</v>
      </c>
      <c r="J366" s="23" t="s">
        <v>16</v>
      </c>
      <c r="K366" s="23" t="s">
        <v>23</v>
      </c>
      <c r="L366" s="45" t="s">
        <v>963</v>
      </c>
      <c r="M366" s="24" t="s">
        <v>964</v>
      </c>
      <c r="N366" s="25">
        <v>2021</v>
      </c>
      <c r="O366" s="26">
        <v>5</v>
      </c>
      <c r="P366" s="24" t="s">
        <v>699</v>
      </c>
      <c r="Q366" s="27">
        <v>2</v>
      </c>
      <c r="R366" s="137">
        <f>(675*Q366)/1000</f>
        <v>1.35</v>
      </c>
      <c r="S366" s="27" t="s">
        <v>927</v>
      </c>
      <c r="T366" s="99" t="s">
        <v>923</v>
      </c>
      <c r="U366" s="102"/>
    </row>
    <row r="367" spans="1:21" ht="15" customHeight="1" x14ac:dyDescent="0.25">
      <c r="A367" s="4">
        <v>366</v>
      </c>
      <c r="B367" s="23" t="s">
        <v>15</v>
      </c>
      <c r="C367" s="28" t="s">
        <v>583</v>
      </c>
      <c r="D367" s="23" t="s">
        <v>153</v>
      </c>
      <c r="E367" s="24" t="s">
        <v>64</v>
      </c>
      <c r="F367" s="24" t="s">
        <v>135</v>
      </c>
      <c r="G367" s="24" t="s">
        <v>123</v>
      </c>
      <c r="H367" s="24" t="s">
        <v>99</v>
      </c>
      <c r="I367" s="24" t="s">
        <v>935</v>
      </c>
      <c r="J367" s="23" t="s">
        <v>16</v>
      </c>
      <c r="K367" s="24" t="s">
        <v>35</v>
      </c>
      <c r="L367" s="24" t="s">
        <v>75</v>
      </c>
      <c r="M367" s="24">
        <v>3238330198</v>
      </c>
      <c r="N367" s="24">
        <v>2015</v>
      </c>
      <c r="O367" s="26">
        <v>3.5</v>
      </c>
      <c r="P367" s="23" t="s">
        <v>930</v>
      </c>
      <c r="Q367" s="27">
        <v>1.2</v>
      </c>
      <c r="R367" s="137">
        <f>(2088*Q367)/1000</f>
        <v>2.5055999999999998</v>
      </c>
      <c r="S367" s="33" t="s">
        <v>927</v>
      </c>
      <c r="T367" s="99" t="s">
        <v>923</v>
      </c>
      <c r="U367" s="102"/>
    </row>
    <row r="368" spans="1:21" ht="15" customHeight="1" x14ac:dyDescent="0.25">
      <c r="A368" s="4">
        <v>367</v>
      </c>
      <c r="B368" s="23" t="s">
        <v>15</v>
      </c>
      <c r="C368" s="28" t="s">
        <v>583</v>
      </c>
      <c r="D368" s="23" t="s">
        <v>153</v>
      </c>
      <c r="E368" s="24" t="s">
        <v>64</v>
      </c>
      <c r="F368" s="24" t="s">
        <v>146</v>
      </c>
      <c r="G368" s="24" t="s">
        <v>98</v>
      </c>
      <c r="H368" s="24" t="s">
        <v>91</v>
      </c>
      <c r="I368" s="24" t="s">
        <v>935</v>
      </c>
      <c r="J368" s="23" t="s">
        <v>16</v>
      </c>
      <c r="K368" s="23" t="s">
        <v>23</v>
      </c>
      <c r="L368" s="36" t="s">
        <v>720</v>
      </c>
      <c r="M368" s="24" t="s">
        <v>723</v>
      </c>
      <c r="N368" s="24">
        <v>2017</v>
      </c>
      <c r="O368" s="26">
        <v>3.5</v>
      </c>
      <c r="P368" s="23" t="s">
        <v>930</v>
      </c>
      <c r="Q368" s="27">
        <v>2.2000000000000002</v>
      </c>
      <c r="R368" s="137">
        <f>(2088*Q368)/1000</f>
        <v>4.5936000000000003</v>
      </c>
      <c r="S368" s="33" t="s">
        <v>927</v>
      </c>
      <c r="T368" s="99" t="s">
        <v>923</v>
      </c>
      <c r="U368" s="102"/>
    </row>
    <row r="369" spans="1:21" ht="15" customHeight="1" x14ac:dyDescent="0.25">
      <c r="A369" s="4">
        <v>368</v>
      </c>
      <c r="B369" s="23" t="s">
        <v>15</v>
      </c>
      <c r="C369" s="28" t="s">
        <v>583</v>
      </c>
      <c r="D369" s="23" t="s">
        <v>153</v>
      </c>
      <c r="E369" s="24" t="s">
        <v>64</v>
      </c>
      <c r="F369" s="24" t="s">
        <v>146</v>
      </c>
      <c r="G369" s="24" t="s">
        <v>98</v>
      </c>
      <c r="H369" s="24" t="s">
        <v>92</v>
      </c>
      <c r="I369" s="24" t="s">
        <v>935</v>
      </c>
      <c r="J369" s="23" t="s">
        <v>16</v>
      </c>
      <c r="K369" s="23" t="s">
        <v>23</v>
      </c>
      <c r="L369" s="36" t="s">
        <v>720</v>
      </c>
      <c r="M369" s="24" t="s">
        <v>724</v>
      </c>
      <c r="N369" s="24">
        <v>2017</v>
      </c>
      <c r="O369" s="26">
        <v>3.5</v>
      </c>
      <c r="P369" s="23" t="s">
        <v>930</v>
      </c>
      <c r="Q369" s="27">
        <v>2.2000000000000002</v>
      </c>
      <c r="R369" s="137">
        <f>(2088*Q369)/1000</f>
        <v>4.5936000000000003</v>
      </c>
      <c r="S369" s="33" t="s">
        <v>927</v>
      </c>
      <c r="T369" s="99" t="s">
        <v>923</v>
      </c>
      <c r="U369" s="102"/>
    </row>
    <row r="370" spans="1:21" ht="15" customHeight="1" x14ac:dyDescent="0.25">
      <c r="A370" s="4">
        <v>369</v>
      </c>
      <c r="B370" s="23" t="s">
        <v>15</v>
      </c>
      <c r="C370" s="28" t="s">
        <v>583</v>
      </c>
      <c r="D370" s="23" t="s">
        <v>153</v>
      </c>
      <c r="E370" s="24" t="s">
        <v>64</v>
      </c>
      <c r="F370" s="24" t="s">
        <v>146</v>
      </c>
      <c r="G370" s="24" t="s">
        <v>98</v>
      </c>
      <c r="H370" s="24" t="s">
        <v>97</v>
      </c>
      <c r="I370" s="24" t="s">
        <v>935</v>
      </c>
      <c r="J370" s="23" t="s">
        <v>16</v>
      </c>
      <c r="K370" s="23" t="s">
        <v>23</v>
      </c>
      <c r="L370" s="36" t="s">
        <v>707</v>
      </c>
      <c r="M370" s="24" t="s">
        <v>725</v>
      </c>
      <c r="N370" s="24">
        <v>2018</v>
      </c>
      <c r="O370" s="26">
        <v>3.6</v>
      </c>
      <c r="P370" s="24" t="s">
        <v>699</v>
      </c>
      <c r="Q370" s="27">
        <v>2</v>
      </c>
      <c r="R370" s="137">
        <f>(675*Q370)/1000</f>
        <v>1.35</v>
      </c>
      <c r="S370" s="33" t="s">
        <v>927</v>
      </c>
      <c r="T370" s="99" t="s">
        <v>923</v>
      </c>
      <c r="U370" s="102"/>
    </row>
    <row r="371" spans="1:21" ht="15" customHeight="1" x14ac:dyDescent="0.25">
      <c r="A371" s="4">
        <v>370</v>
      </c>
      <c r="B371" s="23" t="s">
        <v>15</v>
      </c>
      <c r="C371" s="28" t="s">
        <v>583</v>
      </c>
      <c r="D371" s="23" t="s">
        <v>153</v>
      </c>
      <c r="E371" s="24" t="s">
        <v>64</v>
      </c>
      <c r="F371" s="24" t="s">
        <v>146</v>
      </c>
      <c r="G371" s="24" t="s">
        <v>98</v>
      </c>
      <c r="H371" s="24" t="s">
        <v>99</v>
      </c>
      <c r="I371" s="24" t="s">
        <v>935</v>
      </c>
      <c r="J371" s="23" t="s">
        <v>16</v>
      </c>
      <c r="K371" s="24" t="s">
        <v>35</v>
      </c>
      <c r="L371" s="24" t="s">
        <v>75</v>
      </c>
      <c r="M371" s="24">
        <v>3238330217</v>
      </c>
      <c r="N371" s="24">
        <v>2015</v>
      </c>
      <c r="O371" s="26">
        <v>3.5</v>
      </c>
      <c r="P371" s="23" t="s">
        <v>930</v>
      </c>
      <c r="Q371" s="27">
        <v>1.2</v>
      </c>
      <c r="R371" s="137">
        <f>(2088*Q371)/1000</f>
        <v>2.5055999999999998</v>
      </c>
      <c r="S371" s="33" t="s">
        <v>927</v>
      </c>
      <c r="T371" s="99" t="s">
        <v>923</v>
      </c>
      <c r="U371" s="102"/>
    </row>
    <row r="372" spans="1:21" ht="15" customHeight="1" x14ac:dyDescent="0.25">
      <c r="A372" s="4">
        <v>371</v>
      </c>
      <c r="B372" s="23" t="s">
        <v>15</v>
      </c>
      <c r="C372" s="28" t="s">
        <v>583</v>
      </c>
      <c r="D372" s="23" t="s">
        <v>153</v>
      </c>
      <c r="E372" s="24" t="s">
        <v>64</v>
      </c>
      <c r="F372" s="24" t="s">
        <v>133</v>
      </c>
      <c r="G372" s="24" t="s">
        <v>96</v>
      </c>
      <c r="H372" s="24" t="s">
        <v>91</v>
      </c>
      <c r="I372" s="24" t="s">
        <v>935</v>
      </c>
      <c r="J372" s="23" t="s">
        <v>16</v>
      </c>
      <c r="K372" s="23" t="s">
        <v>23</v>
      </c>
      <c r="L372" s="36" t="s">
        <v>707</v>
      </c>
      <c r="M372" s="24" t="s">
        <v>726</v>
      </c>
      <c r="N372" s="24">
        <v>2018</v>
      </c>
      <c r="O372" s="26">
        <v>3.6</v>
      </c>
      <c r="P372" s="24" t="s">
        <v>699</v>
      </c>
      <c r="Q372" s="27">
        <v>2</v>
      </c>
      <c r="R372" s="137">
        <f>(675*Q372)/1000</f>
        <v>1.35</v>
      </c>
      <c r="S372" s="33" t="s">
        <v>927</v>
      </c>
      <c r="T372" s="99" t="s">
        <v>923</v>
      </c>
      <c r="U372" s="102"/>
    </row>
    <row r="373" spans="1:21" ht="15" customHeight="1" x14ac:dyDescent="0.25">
      <c r="A373" s="4">
        <v>372</v>
      </c>
      <c r="B373" s="23" t="s">
        <v>15</v>
      </c>
      <c r="C373" s="28" t="s">
        <v>583</v>
      </c>
      <c r="D373" s="23" t="s">
        <v>153</v>
      </c>
      <c r="E373" s="24" t="s">
        <v>64</v>
      </c>
      <c r="F373" s="24" t="s">
        <v>133</v>
      </c>
      <c r="G373" s="24" t="s">
        <v>96</v>
      </c>
      <c r="H373" s="24" t="s">
        <v>92</v>
      </c>
      <c r="I373" s="24" t="s">
        <v>935</v>
      </c>
      <c r="J373" s="23" t="s">
        <v>16</v>
      </c>
      <c r="K373" s="23" t="s">
        <v>23</v>
      </c>
      <c r="L373" s="36" t="s">
        <v>707</v>
      </c>
      <c r="M373" s="24" t="s">
        <v>727</v>
      </c>
      <c r="N373" s="24">
        <v>2018</v>
      </c>
      <c r="O373" s="26">
        <v>3.6</v>
      </c>
      <c r="P373" s="24" t="s">
        <v>699</v>
      </c>
      <c r="Q373" s="27">
        <v>2</v>
      </c>
      <c r="R373" s="137">
        <f>(675*Q373)/1000</f>
        <v>1.35</v>
      </c>
      <c r="S373" s="33" t="s">
        <v>927</v>
      </c>
      <c r="T373" s="99" t="s">
        <v>923</v>
      </c>
      <c r="U373" s="102"/>
    </row>
    <row r="374" spans="1:21" ht="15" customHeight="1" x14ac:dyDescent="0.25">
      <c r="A374" s="4">
        <v>373</v>
      </c>
      <c r="B374" s="23" t="s">
        <v>15</v>
      </c>
      <c r="C374" s="28" t="s">
        <v>583</v>
      </c>
      <c r="D374" s="23" t="s">
        <v>153</v>
      </c>
      <c r="E374" s="24" t="s">
        <v>64</v>
      </c>
      <c r="F374" s="24" t="s">
        <v>133</v>
      </c>
      <c r="G374" s="24" t="s">
        <v>96</v>
      </c>
      <c r="H374" s="24" t="s">
        <v>97</v>
      </c>
      <c r="I374" s="24" t="s">
        <v>935</v>
      </c>
      <c r="J374" s="23" t="s">
        <v>16</v>
      </c>
      <c r="K374" s="23" t="s">
        <v>23</v>
      </c>
      <c r="L374" s="36" t="s">
        <v>707</v>
      </c>
      <c r="M374" s="24" t="s">
        <v>728</v>
      </c>
      <c r="N374" s="24">
        <v>2018</v>
      </c>
      <c r="O374" s="26">
        <v>3.6</v>
      </c>
      <c r="P374" s="24" t="s">
        <v>699</v>
      </c>
      <c r="Q374" s="27">
        <v>2</v>
      </c>
      <c r="R374" s="137">
        <f>(675*Q374)/1000</f>
        <v>1.35</v>
      </c>
      <c r="S374" s="33" t="s">
        <v>927</v>
      </c>
      <c r="T374" s="99" t="s">
        <v>923</v>
      </c>
      <c r="U374" s="102"/>
    </row>
    <row r="375" spans="1:21" ht="15" customHeight="1" x14ac:dyDescent="0.25">
      <c r="A375" s="4">
        <v>374</v>
      </c>
      <c r="B375" s="23" t="s">
        <v>15</v>
      </c>
      <c r="C375" s="28" t="s">
        <v>583</v>
      </c>
      <c r="D375" s="23" t="s">
        <v>153</v>
      </c>
      <c r="E375" s="24" t="s">
        <v>64</v>
      </c>
      <c r="F375" s="24" t="s">
        <v>150</v>
      </c>
      <c r="G375" s="24" t="s">
        <v>94</v>
      </c>
      <c r="H375" s="24" t="s">
        <v>91</v>
      </c>
      <c r="I375" s="24" t="s">
        <v>935</v>
      </c>
      <c r="J375" s="23" t="s">
        <v>16</v>
      </c>
      <c r="K375" s="23" t="s">
        <v>23</v>
      </c>
      <c r="L375" s="36" t="s">
        <v>707</v>
      </c>
      <c r="M375" s="24" t="s">
        <v>729</v>
      </c>
      <c r="N375" s="24">
        <v>2018</v>
      </c>
      <c r="O375" s="26">
        <v>3.6</v>
      </c>
      <c r="P375" s="24" t="s">
        <v>699</v>
      </c>
      <c r="Q375" s="27">
        <v>2</v>
      </c>
      <c r="R375" s="137">
        <f>(675*Q375)/1000</f>
        <v>1.35</v>
      </c>
      <c r="S375" s="33" t="s">
        <v>927</v>
      </c>
      <c r="T375" s="99" t="s">
        <v>923</v>
      </c>
      <c r="U375" s="102"/>
    </row>
    <row r="376" spans="1:21" ht="15" customHeight="1" x14ac:dyDescent="0.25">
      <c r="A376" s="4">
        <v>375</v>
      </c>
      <c r="B376" s="23" t="s">
        <v>15</v>
      </c>
      <c r="C376" s="28" t="s">
        <v>583</v>
      </c>
      <c r="D376" s="23" t="s">
        <v>153</v>
      </c>
      <c r="E376" s="24" t="s">
        <v>64</v>
      </c>
      <c r="F376" s="24" t="s">
        <v>150</v>
      </c>
      <c r="G376" s="24" t="s">
        <v>94</v>
      </c>
      <c r="H376" s="24" t="s">
        <v>92</v>
      </c>
      <c r="I376" s="24" t="s">
        <v>935</v>
      </c>
      <c r="J376" s="23" t="s">
        <v>16</v>
      </c>
      <c r="K376" s="24" t="s">
        <v>35</v>
      </c>
      <c r="L376" s="24" t="s">
        <v>36</v>
      </c>
      <c r="M376" s="24">
        <v>2291555935</v>
      </c>
      <c r="N376" s="24">
        <v>2011</v>
      </c>
      <c r="O376" s="26">
        <v>3.5</v>
      </c>
      <c r="P376" s="23" t="s">
        <v>930</v>
      </c>
      <c r="Q376" s="27">
        <v>1.2</v>
      </c>
      <c r="R376" s="137">
        <f>(2088*Q376)/1000</f>
        <v>2.5055999999999998</v>
      </c>
      <c r="S376" s="33" t="s">
        <v>927</v>
      </c>
      <c r="T376" s="99" t="s">
        <v>923</v>
      </c>
      <c r="U376" s="102"/>
    </row>
    <row r="377" spans="1:21" ht="15" customHeight="1" x14ac:dyDescent="0.25">
      <c r="A377" s="4">
        <v>376</v>
      </c>
      <c r="B377" s="105" t="s">
        <v>15</v>
      </c>
      <c r="C377" s="109" t="s">
        <v>583</v>
      </c>
      <c r="D377" s="105" t="s">
        <v>153</v>
      </c>
      <c r="E377" s="24" t="s">
        <v>64</v>
      </c>
      <c r="F377" s="106" t="s">
        <v>150</v>
      </c>
      <c r="G377" s="106" t="s">
        <v>1104</v>
      </c>
      <c r="H377" s="106" t="s">
        <v>972</v>
      </c>
      <c r="I377" s="106" t="s">
        <v>935</v>
      </c>
      <c r="J377" s="105" t="s">
        <v>16</v>
      </c>
      <c r="K377" s="105" t="s">
        <v>23</v>
      </c>
      <c r="L377" s="106" t="s">
        <v>669</v>
      </c>
      <c r="M377" s="106" t="s">
        <v>1105</v>
      </c>
      <c r="N377" s="106">
        <v>2020</v>
      </c>
      <c r="O377" s="119">
        <v>3.6</v>
      </c>
      <c r="P377" s="105" t="s">
        <v>699</v>
      </c>
      <c r="Q377" s="120">
        <v>2</v>
      </c>
      <c r="R377" s="137">
        <f>(675*Q377)/1000</f>
        <v>1.35</v>
      </c>
      <c r="S377" s="117" t="s">
        <v>927</v>
      </c>
      <c r="T377" s="118" t="s">
        <v>923</v>
      </c>
      <c r="U377" s="116"/>
    </row>
    <row r="378" spans="1:21" ht="15" customHeight="1" x14ac:dyDescent="0.25">
      <c r="A378" s="4">
        <v>377</v>
      </c>
      <c r="B378" s="23" t="s">
        <v>15</v>
      </c>
      <c r="C378" s="28" t="s">
        <v>583</v>
      </c>
      <c r="D378" s="23" t="s">
        <v>153</v>
      </c>
      <c r="E378" s="24" t="s">
        <v>64</v>
      </c>
      <c r="F378" s="24" t="s">
        <v>150</v>
      </c>
      <c r="G378" s="24" t="s">
        <v>94</v>
      </c>
      <c r="H378" s="24" t="s">
        <v>100</v>
      </c>
      <c r="I378" s="24" t="s">
        <v>935</v>
      </c>
      <c r="J378" s="23" t="s">
        <v>16</v>
      </c>
      <c r="K378" s="23" t="s">
        <v>23</v>
      </c>
      <c r="L378" s="36" t="s">
        <v>707</v>
      </c>
      <c r="M378" s="24" t="s">
        <v>730</v>
      </c>
      <c r="N378" s="24">
        <v>2018</v>
      </c>
      <c r="O378" s="26">
        <v>3.6</v>
      </c>
      <c r="P378" s="24" t="s">
        <v>699</v>
      </c>
      <c r="Q378" s="27">
        <v>2</v>
      </c>
      <c r="R378" s="137">
        <f>(675*Q378)/1000</f>
        <v>1.35</v>
      </c>
      <c r="S378" s="33" t="s">
        <v>927</v>
      </c>
      <c r="T378" s="99" t="s">
        <v>923</v>
      </c>
      <c r="U378" s="102"/>
    </row>
    <row r="379" spans="1:21" ht="15" customHeight="1" x14ac:dyDescent="0.25">
      <c r="A379" s="4">
        <v>378</v>
      </c>
      <c r="B379" s="23" t="s">
        <v>15</v>
      </c>
      <c r="C379" s="28" t="s">
        <v>583</v>
      </c>
      <c r="D379" s="23" t="s">
        <v>153</v>
      </c>
      <c r="E379" s="24" t="s">
        <v>64</v>
      </c>
      <c r="F379" s="24" t="s">
        <v>151</v>
      </c>
      <c r="G379" s="24" t="s">
        <v>90</v>
      </c>
      <c r="H379" s="24" t="s">
        <v>91</v>
      </c>
      <c r="I379" s="24" t="s">
        <v>935</v>
      </c>
      <c r="J379" s="23" t="s">
        <v>16</v>
      </c>
      <c r="K379" s="23" t="s">
        <v>23</v>
      </c>
      <c r="L379" s="28" t="s">
        <v>27</v>
      </c>
      <c r="M379" s="28" t="s">
        <v>731</v>
      </c>
      <c r="N379" s="24">
        <v>2017</v>
      </c>
      <c r="O379" s="26">
        <v>7.2</v>
      </c>
      <c r="P379" s="23" t="s">
        <v>930</v>
      </c>
      <c r="Q379" s="27">
        <v>3.2</v>
      </c>
      <c r="R379" s="40">
        <f t="shared" ref="R379:R380" si="2">(2088*Q379)/1000</f>
        <v>6.6816000000000004</v>
      </c>
      <c r="S379" s="41" t="s">
        <v>926</v>
      </c>
      <c r="T379" s="99" t="s">
        <v>923</v>
      </c>
      <c r="U379" s="102"/>
    </row>
    <row r="380" spans="1:21" ht="15" customHeight="1" x14ac:dyDescent="0.25">
      <c r="A380" s="4">
        <v>379</v>
      </c>
      <c r="B380" s="23" t="s">
        <v>15</v>
      </c>
      <c r="C380" s="28" t="s">
        <v>583</v>
      </c>
      <c r="D380" s="23" t="s">
        <v>153</v>
      </c>
      <c r="E380" s="24" t="s">
        <v>64</v>
      </c>
      <c r="F380" s="24" t="s">
        <v>151</v>
      </c>
      <c r="G380" s="24" t="s">
        <v>90</v>
      </c>
      <c r="H380" s="24" t="s">
        <v>92</v>
      </c>
      <c r="I380" s="24" t="s">
        <v>935</v>
      </c>
      <c r="J380" s="23" t="s">
        <v>16</v>
      </c>
      <c r="K380" s="23" t="s">
        <v>23</v>
      </c>
      <c r="L380" s="28" t="s">
        <v>27</v>
      </c>
      <c r="M380" s="28" t="s">
        <v>732</v>
      </c>
      <c r="N380" s="24">
        <v>2017</v>
      </c>
      <c r="O380" s="26">
        <v>7.2</v>
      </c>
      <c r="P380" s="23" t="s">
        <v>930</v>
      </c>
      <c r="Q380" s="27">
        <v>3.2</v>
      </c>
      <c r="R380" s="40">
        <f t="shared" si="2"/>
        <v>6.6816000000000004</v>
      </c>
      <c r="S380" s="41" t="s">
        <v>926</v>
      </c>
      <c r="T380" s="99" t="s">
        <v>923</v>
      </c>
      <c r="U380" s="102"/>
    </row>
    <row r="381" spans="1:21" ht="15" customHeight="1" x14ac:dyDescent="0.25">
      <c r="A381" s="4">
        <v>380</v>
      </c>
      <c r="B381" s="23" t="s">
        <v>15</v>
      </c>
      <c r="C381" s="28" t="s">
        <v>583</v>
      </c>
      <c r="D381" s="23" t="s">
        <v>153</v>
      </c>
      <c r="E381" s="24" t="s">
        <v>64</v>
      </c>
      <c r="F381" s="24" t="s">
        <v>151</v>
      </c>
      <c r="G381" s="24" t="s">
        <v>90</v>
      </c>
      <c r="H381" s="24" t="s">
        <v>93</v>
      </c>
      <c r="I381" s="24" t="s">
        <v>935</v>
      </c>
      <c r="J381" s="23" t="s">
        <v>16</v>
      </c>
      <c r="K381" s="29" t="s">
        <v>53</v>
      </c>
      <c r="L381" s="24" t="s">
        <v>733</v>
      </c>
      <c r="M381" s="24" t="s">
        <v>734</v>
      </c>
      <c r="N381" s="24">
        <v>2014</v>
      </c>
      <c r="O381" s="26">
        <v>4.2</v>
      </c>
      <c r="P381" s="23" t="s">
        <v>930</v>
      </c>
      <c r="Q381" s="27">
        <v>1.3</v>
      </c>
      <c r="R381" s="137">
        <f t="shared" ref="R381:R386" si="3">(2088*Q381)/1000</f>
        <v>2.7143999999999999</v>
      </c>
      <c r="S381" s="33" t="s">
        <v>927</v>
      </c>
      <c r="T381" s="99" t="s">
        <v>923</v>
      </c>
      <c r="U381" s="102"/>
    </row>
    <row r="382" spans="1:21" ht="15" customHeight="1" x14ac:dyDescent="0.25">
      <c r="A382" s="4">
        <v>381</v>
      </c>
      <c r="B382" s="23" t="s">
        <v>15</v>
      </c>
      <c r="C382" s="28" t="s">
        <v>583</v>
      </c>
      <c r="D382" s="23" t="s">
        <v>153</v>
      </c>
      <c r="E382" s="24" t="s">
        <v>64</v>
      </c>
      <c r="F382" s="24" t="s">
        <v>151</v>
      </c>
      <c r="G382" s="24" t="s">
        <v>90</v>
      </c>
      <c r="H382" s="24" t="s">
        <v>93</v>
      </c>
      <c r="I382" s="24" t="s">
        <v>935</v>
      </c>
      <c r="J382" s="23" t="s">
        <v>16</v>
      </c>
      <c r="K382" s="23" t="s">
        <v>23</v>
      </c>
      <c r="L382" s="24" t="s">
        <v>681</v>
      </c>
      <c r="M382" s="24" t="s">
        <v>735</v>
      </c>
      <c r="N382" s="24">
        <v>2016</v>
      </c>
      <c r="O382" s="26">
        <v>5</v>
      </c>
      <c r="P382" s="23" t="s">
        <v>930</v>
      </c>
      <c r="Q382" s="27">
        <v>2.2000000000000002</v>
      </c>
      <c r="R382" s="137">
        <f t="shared" si="3"/>
        <v>4.5936000000000003</v>
      </c>
      <c r="S382" s="33" t="s">
        <v>927</v>
      </c>
      <c r="T382" s="99" t="s">
        <v>923</v>
      </c>
      <c r="U382" s="102"/>
    </row>
    <row r="383" spans="1:21" ht="15" customHeight="1" x14ac:dyDescent="0.25">
      <c r="A383" s="4">
        <v>382</v>
      </c>
      <c r="B383" s="23" t="s">
        <v>15</v>
      </c>
      <c r="C383" s="28" t="s">
        <v>583</v>
      </c>
      <c r="D383" s="23" t="s">
        <v>153</v>
      </c>
      <c r="E383" s="24" t="s">
        <v>64</v>
      </c>
      <c r="F383" s="24" t="s">
        <v>132</v>
      </c>
      <c r="G383" s="24" t="s">
        <v>89</v>
      </c>
      <c r="H383" s="24" t="s">
        <v>87</v>
      </c>
      <c r="I383" s="24" t="s">
        <v>935</v>
      </c>
      <c r="J383" s="23" t="s">
        <v>16</v>
      </c>
      <c r="K383" s="23" t="s">
        <v>23</v>
      </c>
      <c r="L383" s="24" t="s">
        <v>24</v>
      </c>
      <c r="M383" s="24">
        <v>3057405</v>
      </c>
      <c r="N383" s="24">
        <v>2015</v>
      </c>
      <c r="O383" s="26">
        <v>3.5</v>
      </c>
      <c r="P383" s="23" t="s">
        <v>930</v>
      </c>
      <c r="Q383" s="27">
        <v>0.8</v>
      </c>
      <c r="R383" s="137">
        <f t="shared" si="3"/>
        <v>1.6704000000000001</v>
      </c>
      <c r="S383" s="33" t="s">
        <v>927</v>
      </c>
      <c r="T383" s="99" t="s">
        <v>923</v>
      </c>
      <c r="U383" s="102"/>
    </row>
    <row r="384" spans="1:21" ht="15" customHeight="1" x14ac:dyDescent="0.25">
      <c r="A384" s="4">
        <v>383</v>
      </c>
      <c r="B384" s="23" t="s">
        <v>15</v>
      </c>
      <c r="C384" s="28" t="s">
        <v>583</v>
      </c>
      <c r="D384" s="23" t="s">
        <v>153</v>
      </c>
      <c r="E384" s="24" t="s">
        <v>65</v>
      </c>
      <c r="F384" s="24" t="s">
        <v>131</v>
      </c>
      <c r="G384" s="24" t="s">
        <v>88</v>
      </c>
      <c r="H384" s="24" t="s">
        <v>87</v>
      </c>
      <c r="I384" s="24" t="s">
        <v>935</v>
      </c>
      <c r="J384" s="23" t="s">
        <v>16</v>
      </c>
      <c r="K384" s="23" t="s">
        <v>23</v>
      </c>
      <c r="L384" s="36" t="s">
        <v>79</v>
      </c>
      <c r="M384" s="24" t="s">
        <v>80</v>
      </c>
      <c r="N384" s="24">
        <v>2013</v>
      </c>
      <c r="O384" s="26">
        <v>3.5</v>
      </c>
      <c r="P384" s="23" t="s">
        <v>930</v>
      </c>
      <c r="Q384" s="27" t="s">
        <v>84</v>
      </c>
      <c r="R384" s="137">
        <f t="shared" si="3"/>
        <v>1.7539199999999999</v>
      </c>
      <c r="S384" s="33" t="s">
        <v>927</v>
      </c>
      <c r="T384" s="99" t="s">
        <v>923</v>
      </c>
      <c r="U384" s="102"/>
    </row>
    <row r="385" spans="1:21" ht="15" customHeight="1" x14ac:dyDescent="0.25">
      <c r="A385" s="4">
        <v>384</v>
      </c>
      <c r="B385" s="23" t="s">
        <v>15</v>
      </c>
      <c r="C385" s="28" t="s">
        <v>583</v>
      </c>
      <c r="D385" s="23" t="s">
        <v>153</v>
      </c>
      <c r="E385" s="24" t="s">
        <v>65</v>
      </c>
      <c r="F385" s="24" t="s">
        <v>130</v>
      </c>
      <c r="G385" s="24" t="s">
        <v>95</v>
      </c>
      <c r="H385" s="24" t="s">
        <v>87</v>
      </c>
      <c r="I385" s="24" t="s">
        <v>935</v>
      </c>
      <c r="J385" s="23" t="s">
        <v>16</v>
      </c>
      <c r="K385" s="23" t="s">
        <v>23</v>
      </c>
      <c r="L385" s="36" t="s">
        <v>79</v>
      </c>
      <c r="M385" s="24" t="s">
        <v>81</v>
      </c>
      <c r="N385" s="24">
        <v>2013</v>
      </c>
      <c r="O385" s="26">
        <v>3.5</v>
      </c>
      <c r="P385" s="23" t="s">
        <v>930</v>
      </c>
      <c r="Q385" s="27" t="s">
        <v>84</v>
      </c>
      <c r="R385" s="137">
        <f t="shared" si="3"/>
        <v>1.7539199999999999</v>
      </c>
      <c r="S385" s="33" t="s">
        <v>927</v>
      </c>
      <c r="T385" s="99" t="s">
        <v>923</v>
      </c>
      <c r="U385" s="102"/>
    </row>
    <row r="386" spans="1:21" ht="15" customHeight="1" x14ac:dyDescent="0.25">
      <c r="A386" s="4">
        <v>385</v>
      </c>
      <c r="B386" s="23" t="s">
        <v>15</v>
      </c>
      <c r="C386" s="28" t="s">
        <v>583</v>
      </c>
      <c r="D386" s="23" t="s">
        <v>153</v>
      </c>
      <c r="E386" s="24" t="s">
        <v>65</v>
      </c>
      <c r="F386" s="24" t="s">
        <v>129</v>
      </c>
      <c r="G386" s="24" t="s">
        <v>86</v>
      </c>
      <c r="H386" s="24" t="s">
        <v>87</v>
      </c>
      <c r="I386" s="24" t="s">
        <v>935</v>
      </c>
      <c r="J386" s="23" t="s">
        <v>16</v>
      </c>
      <c r="K386" s="23" t="s">
        <v>23</v>
      </c>
      <c r="L386" s="36" t="s">
        <v>79</v>
      </c>
      <c r="M386" s="24" t="s">
        <v>82</v>
      </c>
      <c r="N386" s="24">
        <v>2013</v>
      </c>
      <c r="O386" s="26">
        <v>3.5</v>
      </c>
      <c r="P386" s="23" t="s">
        <v>930</v>
      </c>
      <c r="Q386" s="27" t="s">
        <v>85</v>
      </c>
      <c r="R386" s="137">
        <f t="shared" si="3"/>
        <v>1.6704000000000001</v>
      </c>
      <c r="S386" s="33" t="s">
        <v>927</v>
      </c>
      <c r="T386" s="99" t="s">
        <v>923</v>
      </c>
      <c r="U386" s="102"/>
    </row>
    <row r="387" spans="1:21" ht="15" customHeight="1" x14ac:dyDescent="0.25">
      <c r="A387" s="4">
        <v>386</v>
      </c>
      <c r="B387" s="28" t="s">
        <v>15</v>
      </c>
      <c r="C387" s="23" t="s">
        <v>583</v>
      </c>
      <c r="D387" s="24" t="s">
        <v>153</v>
      </c>
      <c r="E387" s="24" t="s">
        <v>18</v>
      </c>
      <c r="F387" s="39" t="s">
        <v>561</v>
      </c>
      <c r="G387" s="23" t="s">
        <v>954</v>
      </c>
      <c r="H387" s="28" t="s">
        <v>20</v>
      </c>
      <c r="I387" s="23" t="s">
        <v>935</v>
      </c>
      <c r="J387" s="24" t="s">
        <v>16</v>
      </c>
      <c r="K387" s="24" t="s">
        <v>955</v>
      </c>
      <c r="L387" s="24" t="s">
        <v>956</v>
      </c>
      <c r="M387" s="24" t="s">
        <v>957</v>
      </c>
      <c r="N387" s="24">
        <v>2018</v>
      </c>
      <c r="O387" s="23">
        <v>2.6</v>
      </c>
      <c r="P387" s="24" t="s">
        <v>699</v>
      </c>
      <c r="Q387" s="89">
        <v>0.6</v>
      </c>
      <c r="R387" s="137">
        <f>(675*Q387)/1000</f>
        <v>0.40500000000000003</v>
      </c>
      <c r="S387" s="43" t="s">
        <v>927</v>
      </c>
      <c r="T387" s="85" t="s">
        <v>923</v>
      </c>
      <c r="U387" s="102"/>
    </row>
    <row r="388" spans="1:21" ht="15" customHeight="1" x14ac:dyDescent="0.25">
      <c r="A388" s="4">
        <v>387</v>
      </c>
      <c r="B388" s="23" t="s">
        <v>15</v>
      </c>
      <c r="C388" s="28" t="s">
        <v>583</v>
      </c>
      <c r="D388" s="23" t="s">
        <v>153</v>
      </c>
      <c r="E388" s="23" t="s">
        <v>18</v>
      </c>
      <c r="F388" s="23" t="s">
        <v>21</v>
      </c>
      <c r="G388" s="23" t="s">
        <v>22</v>
      </c>
      <c r="H388" s="23" t="s">
        <v>20</v>
      </c>
      <c r="I388" s="24" t="s">
        <v>935</v>
      </c>
      <c r="J388" s="23" t="s">
        <v>16</v>
      </c>
      <c r="K388" s="23" t="s">
        <v>23</v>
      </c>
      <c r="L388" s="23" t="s">
        <v>24</v>
      </c>
      <c r="M388" s="23">
        <v>3035313</v>
      </c>
      <c r="N388" s="25">
        <v>2013</v>
      </c>
      <c r="O388" s="26">
        <v>3.5</v>
      </c>
      <c r="P388" s="23" t="s">
        <v>930</v>
      </c>
      <c r="Q388" s="27">
        <v>0.8</v>
      </c>
      <c r="R388" s="137">
        <f t="shared" ref="R388:R392" si="4">(2088*Q388)/1000</f>
        <v>1.6704000000000001</v>
      </c>
      <c r="S388" s="33" t="s">
        <v>927</v>
      </c>
      <c r="T388" s="99" t="s">
        <v>923</v>
      </c>
      <c r="U388" s="102"/>
    </row>
    <row r="389" spans="1:21" ht="15" customHeight="1" x14ac:dyDescent="0.25">
      <c r="A389" s="4">
        <v>388</v>
      </c>
      <c r="B389" s="23" t="s">
        <v>15</v>
      </c>
      <c r="C389" s="28" t="s">
        <v>583</v>
      </c>
      <c r="D389" s="23" t="s">
        <v>153</v>
      </c>
      <c r="E389" s="23" t="s">
        <v>18</v>
      </c>
      <c r="F389" s="23" t="s">
        <v>137</v>
      </c>
      <c r="G389" s="23" t="s">
        <v>113</v>
      </c>
      <c r="H389" s="23" t="s">
        <v>20</v>
      </c>
      <c r="I389" s="24" t="s">
        <v>935</v>
      </c>
      <c r="J389" s="23" t="s">
        <v>16</v>
      </c>
      <c r="K389" s="23" t="s">
        <v>25</v>
      </c>
      <c r="L389" s="23" t="s">
        <v>26</v>
      </c>
      <c r="M389" s="23">
        <v>543066</v>
      </c>
      <c r="N389" s="25">
        <v>2006</v>
      </c>
      <c r="O389" s="26">
        <v>2.5</v>
      </c>
      <c r="P389" s="23" t="s">
        <v>930</v>
      </c>
      <c r="Q389" s="27">
        <v>0.95</v>
      </c>
      <c r="R389" s="137">
        <f t="shared" si="4"/>
        <v>1.9835999999999998</v>
      </c>
      <c r="S389" s="33" t="s">
        <v>927</v>
      </c>
      <c r="T389" s="99" t="s">
        <v>923</v>
      </c>
      <c r="U389" s="102"/>
    </row>
    <row r="390" spans="1:21" ht="15" customHeight="1" x14ac:dyDescent="0.25">
      <c r="A390" s="4">
        <v>389</v>
      </c>
      <c r="B390" s="23" t="s">
        <v>15</v>
      </c>
      <c r="C390" s="28" t="s">
        <v>583</v>
      </c>
      <c r="D390" s="23" t="s">
        <v>153</v>
      </c>
      <c r="E390" s="23" t="s">
        <v>18</v>
      </c>
      <c r="F390" s="23" t="s">
        <v>124</v>
      </c>
      <c r="G390" s="23" t="s">
        <v>28</v>
      </c>
      <c r="H390" s="23" t="s">
        <v>30</v>
      </c>
      <c r="I390" s="24" t="s">
        <v>935</v>
      </c>
      <c r="J390" s="23" t="s">
        <v>16</v>
      </c>
      <c r="K390" s="23" t="s">
        <v>23</v>
      </c>
      <c r="L390" s="23" t="s">
        <v>27</v>
      </c>
      <c r="M390" s="23" t="s">
        <v>671</v>
      </c>
      <c r="N390" s="25">
        <v>2015</v>
      </c>
      <c r="O390" s="26">
        <v>7.1</v>
      </c>
      <c r="P390" s="23" t="s">
        <v>930</v>
      </c>
      <c r="Q390" s="27">
        <v>3.5</v>
      </c>
      <c r="R390" s="40">
        <f t="shared" si="4"/>
        <v>7.3079999999999998</v>
      </c>
      <c r="S390" s="41" t="s">
        <v>926</v>
      </c>
      <c r="T390" s="99" t="s">
        <v>923</v>
      </c>
      <c r="U390" s="102"/>
    </row>
    <row r="391" spans="1:21" ht="15" customHeight="1" x14ac:dyDescent="0.25">
      <c r="A391" s="4">
        <v>390</v>
      </c>
      <c r="B391" s="23" t="s">
        <v>15</v>
      </c>
      <c r="C391" s="28" t="s">
        <v>583</v>
      </c>
      <c r="D391" s="23" t="s">
        <v>153</v>
      </c>
      <c r="E391" s="23" t="s">
        <v>18</v>
      </c>
      <c r="F391" s="23" t="s">
        <v>124</v>
      </c>
      <c r="G391" s="23" t="s">
        <v>28</v>
      </c>
      <c r="H391" s="23" t="s">
        <v>29</v>
      </c>
      <c r="I391" s="24" t="s">
        <v>935</v>
      </c>
      <c r="J391" s="23" t="s">
        <v>16</v>
      </c>
      <c r="K391" s="23" t="s">
        <v>23</v>
      </c>
      <c r="L391" s="23" t="s">
        <v>27</v>
      </c>
      <c r="M391" s="23" t="s">
        <v>672</v>
      </c>
      <c r="N391" s="25">
        <v>2015</v>
      </c>
      <c r="O391" s="26">
        <v>7.1</v>
      </c>
      <c r="P391" s="23" t="s">
        <v>930</v>
      </c>
      <c r="Q391" s="27">
        <v>3.5</v>
      </c>
      <c r="R391" s="40">
        <f t="shared" si="4"/>
        <v>7.3079999999999998</v>
      </c>
      <c r="S391" s="41" t="s">
        <v>926</v>
      </c>
      <c r="T391" s="99" t="s">
        <v>923</v>
      </c>
      <c r="U391" s="102"/>
    </row>
    <row r="392" spans="1:21" ht="15" customHeight="1" x14ac:dyDescent="0.25">
      <c r="A392" s="4">
        <v>391</v>
      </c>
      <c r="B392" s="23" t="s">
        <v>15</v>
      </c>
      <c r="C392" s="28" t="s">
        <v>583</v>
      </c>
      <c r="D392" s="23" t="s">
        <v>153</v>
      </c>
      <c r="E392" s="23" t="s">
        <v>18</v>
      </c>
      <c r="F392" s="23" t="s">
        <v>148</v>
      </c>
      <c r="G392" s="23" t="s">
        <v>149</v>
      </c>
      <c r="H392" s="23" t="s">
        <v>20</v>
      </c>
      <c r="I392" s="24" t="s">
        <v>935</v>
      </c>
      <c r="J392" s="23" t="s">
        <v>16</v>
      </c>
      <c r="K392" s="23" t="s">
        <v>23</v>
      </c>
      <c r="L392" s="23" t="s">
        <v>24</v>
      </c>
      <c r="M392" s="23">
        <v>3025216</v>
      </c>
      <c r="N392" s="25">
        <v>2015</v>
      </c>
      <c r="O392" s="26">
        <v>3.5</v>
      </c>
      <c r="P392" s="23" t="s">
        <v>930</v>
      </c>
      <c r="Q392" s="27">
        <v>0.8</v>
      </c>
      <c r="R392" s="137">
        <f t="shared" si="4"/>
        <v>1.6704000000000001</v>
      </c>
      <c r="S392" s="33" t="s">
        <v>927</v>
      </c>
      <c r="T392" s="99" t="s">
        <v>923</v>
      </c>
      <c r="U392" s="102"/>
    </row>
    <row r="393" spans="1:21" ht="15" customHeight="1" x14ac:dyDescent="0.25">
      <c r="A393" s="4">
        <v>392</v>
      </c>
      <c r="B393" s="23" t="s">
        <v>15</v>
      </c>
      <c r="C393" s="28" t="s">
        <v>583</v>
      </c>
      <c r="D393" s="23" t="s">
        <v>153</v>
      </c>
      <c r="E393" s="23" t="s">
        <v>18</v>
      </c>
      <c r="F393" s="23" t="s">
        <v>695</v>
      </c>
      <c r="G393" s="23" t="s">
        <v>668</v>
      </c>
      <c r="H393" s="23" t="s">
        <v>20</v>
      </c>
      <c r="I393" s="24" t="s">
        <v>935</v>
      </c>
      <c r="J393" s="23" t="s">
        <v>16</v>
      </c>
      <c r="K393" s="23" t="s">
        <v>23</v>
      </c>
      <c r="L393" s="23" t="s">
        <v>669</v>
      </c>
      <c r="M393" s="23" t="s">
        <v>670</v>
      </c>
      <c r="N393" s="25">
        <v>2018</v>
      </c>
      <c r="O393" s="26">
        <v>3.5</v>
      </c>
      <c r="P393" s="23" t="s">
        <v>699</v>
      </c>
      <c r="Q393" s="27">
        <v>2</v>
      </c>
      <c r="R393" s="137">
        <f>(675*Q393)/1000</f>
        <v>1.35</v>
      </c>
      <c r="S393" s="33" t="s">
        <v>927</v>
      </c>
      <c r="T393" s="99" t="s">
        <v>923</v>
      </c>
      <c r="U393" s="102"/>
    </row>
    <row r="394" spans="1:21" ht="15" customHeight="1" x14ac:dyDescent="0.25">
      <c r="A394" s="4">
        <v>393</v>
      </c>
      <c r="B394" s="23" t="s">
        <v>15</v>
      </c>
      <c r="C394" s="28" t="s">
        <v>583</v>
      </c>
      <c r="D394" s="23" t="s">
        <v>153</v>
      </c>
      <c r="E394" s="24" t="s">
        <v>18</v>
      </c>
      <c r="F394" s="24" t="s">
        <v>584</v>
      </c>
      <c r="G394" s="24" t="s">
        <v>608</v>
      </c>
      <c r="H394" s="24" t="s">
        <v>20</v>
      </c>
      <c r="I394" s="24" t="s">
        <v>935</v>
      </c>
      <c r="J394" s="23" t="s">
        <v>16</v>
      </c>
      <c r="K394" s="23" t="s">
        <v>38</v>
      </c>
      <c r="L394" s="23" t="s">
        <v>39</v>
      </c>
      <c r="M394" s="23" t="s">
        <v>635</v>
      </c>
      <c r="N394" s="25">
        <v>2015</v>
      </c>
      <c r="O394" s="26">
        <v>5</v>
      </c>
      <c r="P394" s="23" t="s">
        <v>930</v>
      </c>
      <c r="Q394" s="27">
        <v>1.4</v>
      </c>
      <c r="R394" s="137">
        <f t="shared" ref="R394:R404" si="5">(2088*Q394)/1000</f>
        <v>2.9232</v>
      </c>
      <c r="S394" s="33" t="s">
        <v>927</v>
      </c>
      <c r="T394" s="99" t="s">
        <v>923</v>
      </c>
      <c r="U394" s="102"/>
    </row>
    <row r="395" spans="1:21" s="2" customFormat="1" ht="15" customHeight="1" x14ac:dyDescent="0.25">
      <c r="A395" s="4">
        <v>394</v>
      </c>
      <c r="B395" s="23" t="s">
        <v>15</v>
      </c>
      <c r="C395" s="28" t="s">
        <v>583</v>
      </c>
      <c r="D395" s="23" t="s">
        <v>153</v>
      </c>
      <c r="E395" s="24" t="s">
        <v>18</v>
      </c>
      <c r="F395" s="35" t="s">
        <v>585</v>
      </c>
      <c r="G395" s="24" t="s">
        <v>609</v>
      </c>
      <c r="H395" s="24" t="s">
        <v>20</v>
      </c>
      <c r="I395" s="24" t="s">
        <v>935</v>
      </c>
      <c r="J395" s="23" t="s">
        <v>16</v>
      </c>
      <c r="K395" s="23" t="s">
        <v>38</v>
      </c>
      <c r="L395" s="23" t="s">
        <v>39</v>
      </c>
      <c r="M395" s="23" t="s">
        <v>636</v>
      </c>
      <c r="N395" s="25">
        <v>2015</v>
      </c>
      <c r="O395" s="26">
        <v>5</v>
      </c>
      <c r="P395" s="23" t="s">
        <v>930</v>
      </c>
      <c r="Q395" s="26">
        <v>1.4</v>
      </c>
      <c r="R395" s="137">
        <f t="shared" si="5"/>
        <v>2.9232</v>
      </c>
      <c r="S395" s="37" t="s">
        <v>927</v>
      </c>
      <c r="T395" s="99" t="s">
        <v>923</v>
      </c>
      <c r="U395" s="90"/>
    </row>
    <row r="396" spans="1:21" ht="15" customHeight="1" x14ac:dyDescent="0.25">
      <c r="A396" s="4">
        <v>395</v>
      </c>
      <c r="B396" s="23" t="s">
        <v>15</v>
      </c>
      <c r="C396" s="28" t="s">
        <v>583</v>
      </c>
      <c r="D396" s="23" t="s">
        <v>153</v>
      </c>
      <c r="E396" s="24" t="s">
        <v>18</v>
      </c>
      <c r="F396" s="24" t="s">
        <v>586</v>
      </c>
      <c r="G396" s="24" t="s">
        <v>610</v>
      </c>
      <c r="H396" s="24" t="s">
        <v>20</v>
      </c>
      <c r="I396" s="24" t="s">
        <v>935</v>
      </c>
      <c r="J396" s="23" t="s">
        <v>16</v>
      </c>
      <c r="K396" s="23" t="s">
        <v>38</v>
      </c>
      <c r="L396" s="23" t="s">
        <v>39</v>
      </c>
      <c r="M396" s="23" t="s">
        <v>637</v>
      </c>
      <c r="N396" s="25">
        <v>2015</v>
      </c>
      <c r="O396" s="26">
        <v>5</v>
      </c>
      <c r="P396" s="23" t="s">
        <v>930</v>
      </c>
      <c r="Q396" s="27">
        <v>1.4</v>
      </c>
      <c r="R396" s="137">
        <f t="shared" si="5"/>
        <v>2.9232</v>
      </c>
      <c r="S396" s="33" t="s">
        <v>927</v>
      </c>
      <c r="T396" s="99" t="s">
        <v>923</v>
      </c>
      <c r="U396" s="102"/>
    </row>
    <row r="397" spans="1:21" ht="15" customHeight="1" x14ac:dyDescent="0.25">
      <c r="A397" s="4">
        <v>396</v>
      </c>
      <c r="B397" s="23" t="s">
        <v>15</v>
      </c>
      <c r="C397" s="28" t="s">
        <v>583</v>
      </c>
      <c r="D397" s="23" t="s">
        <v>153</v>
      </c>
      <c r="E397" s="24" t="s">
        <v>18</v>
      </c>
      <c r="F397" s="24" t="s">
        <v>587</v>
      </c>
      <c r="G397" s="24" t="s">
        <v>611</v>
      </c>
      <c r="H397" s="24" t="s">
        <v>20</v>
      </c>
      <c r="I397" s="24" t="s">
        <v>935</v>
      </c>
      <c r="J397" s="23" t="s">
        <v>16</v>
      </c>
      <c r="K397" s="23" t="s">
        <v>38</v>
      </c>
      <c r="L397" s="23" t="s">
        <v>39</v>
      </c>
      <c r="M397" s="23" t="s">
        <v>638</v>
      </c>
      <c r="N397" s="25">
        <v>2015</v>
      </c>
      <c r="O397" s="26">
        <v>5</v>
      </c>
      <c r="P397" s="23" t="s">
        <v>930</v>
      </c>
      <c r="Q397" s="27">
        <v>1.4</v>
      </c>
      <c r="R397" s="137">
        <f t="shared" si="5"/>
        <v>2.9232</v>
      </c>
      <c r="S397" s="33" t="s">
        <v>927</v>
      </c>
      <c r="T397" s="99" t="s">
        <v>923</v>
      </c>
      <c r="U397" s="102"/>
    </row>
    <row r="398" spans="1:21" ht="15" customHeight="1" x14ac:dyDescent="0.25">
      <c r="A398" s="4">
        <v>397</v>
      </c>
      <c r="B398" s="23" t="s">
        <v>15</v>
      </c>
      <c r="C398" s="28" t="s">
        <v>583</v>
      </c>
      <c r="D398" s="23" t="s">
        <v>153</v>
      </c>
      <c r="E398" s="24" t="s">
        <v>18</v>
      </c>
      <c r="F398" s="24" t="s">
        <v>588</v>
      </c>
      <c r="G398" s="24" t="s">
        <v>612</v>
      </c>
      <c r="H398" s="24" t="s">
        <v>20</v>
      </c>
      <c r="I398" s="24" t="s">
        <v>935</v>
      </c>
      <c r="J398" s="23" t="s">
        <v>16</v>
      </c>
      <c r="K398" s="23" t="s">
        <v>38</v>
      </c>
      <c r="L398" s="23" t="s">
        <v>639</v>
      </c>
      <c r="M398" s="23" t="s">
        <v>640</v>
      </c>
      <c r="N398" s="25">
        <v>2015</v>
      </c>
      <c r="O398" s="26">
        <v>5</v>
      </c>
      <c r="P398" s="23" t="s">
        <v>930</v>
      </c>
      <c r="Q398" s="27">
        <v>1.4</v>
      </c>
      <c r="R398" s="137">
        <f t="shared" si="5"/>
        <v>2.9232</v>
      </c>
      <c r="S398" s="33" t="s">
        <v>927</v>
      </c>
      <c r="T398" s="99" t="s">
        <v>923</v>
      </c>
      <c r="U398" s="102"/>
    </row>
    <row r="399" spans="1:21" ht="15" customHeight="1" x14ac:dyDescent="0.25">
      <c r="A399" s="4">
        <v>398</v>
      </c>
      <c r="B399" s="23" t="s">
        <v>15</v>
      </c>
      <c r="C399" s="28" t="s">
        <v>583</v>
      </c>
      <c r="D399" s="23" t="s">
        <v>153</v>
      </c>
      <c r="E399" s="24" t="s">
        <v>18</v>
      </c>
      <c r="F399" s="24" t="s">
        <v>589</v>
      </c>
      <c r="G399" s="24" t="s">
        <v>613</v>
      </c>
      <c r="H399" s="24" t="s">
        <v>20</v>
      </c>
      <c r="I399" s="24" t="s">
        <v>935</v>
      </c>
      <c r="J399" s="23" t="s">
        <v>16</v>
      </c>
      <c r="K399" s="23" t="s">
        <v>38</v>
      </c>
      <c r="L399" s="23" t="s">
        <v>39</v>
      </c>
      <c r="M399" s="23" t="s">
        <v>641</v>
      </c>
      <c r="N399" s="25">
        <v>2015</v>
      </c>
      <c r="O399" s="26">
        <v>5</v>
      </c>
      <c r="P399" s="23" t="s">
        <v>930</v>
      </c>
      <c r="Q399" s="27">
        <v>1.4</v>
      </c>
      <c r="R399" s="137">
        <f t="shared" si="5"/>
        <v>2.9232</v>
      </c>
      <c r="S399" s="33" t="s">
        <v>927</v>
      </c>
      <c r="T399" s="99" t="s">
        <v>923</v>
      </c>
      <c r="U399" s="102"/>
    </row>
    <row r="400" spans="1:21" ht="15" customHeight="1" x14ac:dyDescent="0.25">
      <c r="A400" s="4">
        <v>399</v>
      </c>
      <c r="B400" s="23" t="s">
        <v>15</v>
      </c>
      <c r="C400" s="28" t="s">
        <v>583</v>
      </c>
      <c r="D400" s="23" t="s">
        <v>153</v>
      </c>
      <c r="E400" s="24" t="s">
        <v>18</v>
      </c>
      <c r="F400" s="24" t="s">
        <v>590</v>
      </c>
      <c r="G400" s="24" t="s">
        <v>614</v>
      </c>
      <c r="H400" s="24" t="s">
        <v>20</v>
      </c>
      <c r="I400" s="24" t="s">
        <v>935</v>
      </c>
      <c r="J400" s="23" t="s">
        <v>16</v>
      </c>
      <c r="K400" s="23" t="s">
        <v>38</v>
      </c>
      <c r="L400" s="23" t="s">
        <v>39</v>
      </c>
      <c r="M400" s="23" t="s">
        <v>642</v>
      </c>
      <c r="N400" s="25">
        <v>2015</v>
      </c>
      <c r="O400" s="26">
        <v>5</v>
      </c>
      <c r="P400" s="23" t="s">
        <v>930</v>
      </c>
      <c r="Q400" s="27">
        <v>1.4</v>
      </c>
      <c r="R400" s="137">
        <f t="shared" si="5"/>
        <v>2.9232</v>
      </c>
      <c r="S400" s="33" t="s">
        <v>927</v>
      </c>
      <c r="T400" s="99" t="s">
        <v>923</v>
      </c>
      <c r="U400" s="102"/>
    </row>
    <row r="401" spans="1:21" ht="15" customHeight="1" x14ac:dyDescent="0.25">
      <c r="A401" s="4">
        <v>400</v>
      </c>
      <c r="B401" s="23" t="s">
        <v>15</v>
      </c>
      <c r="C401" s="28" t="s">
        <v>583</v>
      </c>
      <c r="D401" s="23" t="s">
        <v>153</v>
      </c>
      <c r="E401" s="24" t="s">
        <v>18</v>
      </c>
      <c r="F401" s="24" t="s">
        <v>590</v>
      </c>
      <c r="G401" s="24" t="s">
        <v>614</v>
      </c>
      <c r="H401" s="24" t="s">
        <v>20</v>
      </c>
      <c r="I401" s="24" t="s">
        <v>935</v>
      </c>
      <c r="J401" s="23" t="s">
        <v>16</v>
      </c>
      <c r="K401" s="23" t="s">
        <v>38</v>
      </c>
      <c r="L401" s="23" t="s">
        <v>39</v>
      </c>
      <c r="M401" s="23" t="s">
        <v>643</v>
      </c>
      <c r="N401" s="25">
        <v>2015</v>
      </c>
      <c r="O401" s="26">
        <v>5</v>
      </c>
      <c r="P401" s="23" t="s">
        <v>930</v>
      </c>
      <c r="Q401" s="27">
        <v>1.4</v>
      </c>
      <c r="R401" s="137">
        <f t="shared" si="5"/>
        <v>2.9232</v>
      </c>
      <c r="S401" s="33" t="s">
        <v>927</v>
      </c>
      <c r="T401" s="99" t="s">
        <v>923</v>
      </c>
      <c r="U401" s="102"/>
    </row>
    <row r="402" spans="1:21" ht="15" customHeight="1" x14ac:dyDescent="0.25">
      <c r="A402" s="4">
        <v>401</v>
      </c>
      <c r="B402" s="23" t="s">
        <v>15</v>
      </c>
      <c r="C402" s="28" t="s">
        <v>583</v>
      </c>
      <c r="D402" s="23" t="s">
        <v>153</v>
      </c>
      <c r="E402" s="24" t="s">
        <v>18</v>
      </c>
      <c r="F402" s="24" t="s">
        <v>590</v>
      </c>
      <c r="G402" s="24" t="s">
        <v>614</v>
      </c>
      <c r="H402" s="24" t="s">
        <v>20</v>
      </c>
      <c r="I402" s="24" t="s">
        <v>935</v>
      </c>
      <c r="J402" s="23" t="s">
        <v>16</v>
      </c>
      <c r="K402" s="23" t="s">
        <v>62</v>
      </c>
      <c r="L402" s="23" t="s">
        <v>644</v>
      </c>
      <c r="M402" s="23">
        <v>22500261</v>
      </c>
      <c r="N402" s="25">
        <v>2015</v>
      </c>
      <c r="O402" s="26">
        <v>3.5</v>
      </c>
      <c r="P402" s="23" t="s">
        <v>930</v>
      </c>
      <c r="Q402" s="27">
        <v>0.8</v>
      </c>
      <c r="R402" s="137">
        <f t="shared" si="5"/>
        <v>1.6704000000000001</v>
      </c>
      <c r="S402" s="33" t="s">
        <v>927</v>
      </c>
      <c r="T402" s="99" t="s">
        <v>923</v>
      </c>
      <c r="U402" s="102"/>
    </row>
    <row r="403" spans="1:21" ht="15" customHeight="1" x14ac:dyDescent="0.25">
      <c r="A403" s="4">
        <v>402</v>
      </c>
      <c r="B403" s="23" t="s">
        <v>15</v>
      </c>
      <c r="C403" s="28" t="s">
        <v>583</v>
      </c>
      <c r="D403" s="23" t="s">
        <v>153</v>
      </c>
      <c r="E403" s="24" t="s">
        <v>18</v>
      </c>
      <c r="F403" s="24" t="s">
        <v>590</v>
      </c>
      <c r="G403" s="24" t="s">
        <v>614</v>
      </c>
      <c r="H403" s="57" t="s">
        <v>891</v>
      </c>
      <c r="I403" s="24" t="s">
        <v>935</v>
      </c>
      <c r="J403" s="23" t="s">
        <v>16</v>
      </c>
      <c r="K403" s="57" t="s">
        <v>892</v>
      </c>
      <c r="L403" s="23" t="s">
        <v>645</v>
      </c>
      <c r="M403" s="23">
        <v>12251050001</v>
      </c>
      <c r="N403" s="25">
        <v>2015</v>
      </c>
      <c r="O403" s="26">
        <v>7.1</v>
      </c>
      <c r="P403" s="23" t="s">
        <v>930</v>
      </c>
      <c r="Q403" s="27">
        <v>7.8</v>
      </c>
      <c r="R403" s="40">
        <f t="shared" si="5"/>
        <v>16.2864</v>
      </c>
      <c r="S403" s="41" t="s">
        <v>926</v>
      </c>
      <c r="T403" s="99" t="s">
        <v>923</v>
      </c>
      <c r="U403" s="102"/>
    </row>
    <row r="404" spans="1:21" ht="15" customHeight="1" x14ac:dyDescent="0.25">
      <c r="A404" s="4">
        <v>403</v>
      </c>
      <c r="B404" s="23" t="s">
        <v>15</v>
      </c>
      <c r="C404" s="28" t="s">
        <v>583</v>
      </c>
      <c r="D404" s="23" t="s">
        <v>153</v>
      </c>
      <c r="E404" s="24" t="s">
        <v>18</v>
      </c>
      <c r="F404" s="24" t="s">
        <v>590</v>
      </c>
      <c r="G404" s="24" t="s">
        <v>614</v>
      </c>
      <c r="H404" s="57" t="s">
        <v>891</v>
      </c>
      <c r="I404" s="24" t="s">
        <v>935</v>
      </c>
      <c r="J404" s="23" t="s">
        <v>16</v>
      </c>
      <c r="K404" s="57" t="s">
        <v>892</v>
      </c>
      <c r="L404" s="23" t="s">
        <v>645</v>
      </c>
      <c r="M404" s="23">
        <v>12251050002</v>
      </c>
      <c r="N404" s="25">
        <v>2015</v>
      </c>
      <c r="O404" s="26">
        <v>7.1</v>
      </c>
      <c r="P404" s="23" t="s">
        <v>930</v>
      </c>
      <c r="Q404" s="27">
        <v>8</v>
      </c>
      <c r="R404" s="40">
        <f t="shared" si="5"/>
        <v>16.704000000000001</v>
      </c>
      <c r="S404" s="41" t="s">
        <v>926</v>
      </c>
      <c r="T404" s="99" t="s">
        <v>923</v>
      </c>
      <c r="U404" s="102"/>
    </row>
    <row r="405" spans="1:21" ht="15" customHeight="1" x14ac:dyDescent="0.25">
      <c r="A405" s="4">
        <v>404</v>
      </c>
      <c r="B405" s="28" t="s">
        <v>15</v>
      </c>
      <c r="C405" s="23" t="s">
        <v>583</v>
      </c>
      <c r="D405" s="24" t="s">
        <v>153</v>
      </c>
      <c r="E405" s="24" t="s">
        <v>18</v>
      </c>
      <c r="F405" s="24" t="s">
        <v>590</v>
      </c>
      <c r="G405" s="23" t="s">
        <v>28</v>
      </c>
      <c r="H405" s="28" t="s">
        <v>965</v>
      </c>
      <c r="I405" s="23" t="s">
        <v>935</v>
      </c>
      <c r="J405" s="24" t="s">
        <v>16</v>
      </c>
      <c r="K405" s="23" t="s">
        <v>23</v>
      </c>
      <c r="L405" s="23" t="s">
        <v>966</v>
      </c>
      <c r="M405" s="29" t="s">
        <v>967</v>
      </c>
      <c r="N405" s="25">
        <v>2021</v>
      </c>
      <c r="O405" s="26">
        <v>3.5</v>
      </c>
      <c r="P405" s="23" t="s">
        <v>699</v>
      </c>
      <c r="Q405" s="27">
        <v>2</v>
      </c>
      <c r="R405" s="137">
        <f>(675*Q405)/1000</f>
        <v>1.35</v>
      </c>
      <c r="S405" s="33" t="s">
        <v>927</v>
      </c>
      <c r="T405" s="100" t="s">
        <v>923</v>
      </c>
      <c r="U405" s="102"/>
    </row>
    <row r="406" spans="1:21" ht="15" customHeight="1" x14ac:dyDescent="0.25">
      <c r="A406" s="4">
        <v>405</v>
      </c>
      <c r="B406" s="28" t="s">
        <v>15</v>
      </c>
      <c r="C406" s="23" t="s">
        <v>583</v>
      </c>
      <c r="D406" s="24" t="s">
        <v>153</v>
      </c>
      <c r="E406" s="24" t="s">
        <v>18</v>
      </c>
      <c r="F406" s="24" t="s">
        <v>590</v>
      </c>
      <c r="G406" s="23" t="s">
        <v>28</v>
      </c>
      <c r="H406" s="28" t="s">
        <v>965</v>
      </c>
      <c r="I406" s="23" t="s">
        <v>935</v>
      </c>
      <c r="J406" s="24" t="s">
        <v>16</v>
      </c>
      <c r="K406" s="23" t="s">
        <v>23</v>
      </c>
      <c r="L406" s="23" t="s">
        <v>966</v>
      </c>
      <c r="M406" s="29" t="s">
        <v>968</v>
      </c>
      <c r="N406" s="25">
        <v>2021</v>
      </c>
      <c r="O406" s="26">
        <v>3.5</v>
      </c>
      <c r="P406" s="23" t="s">
        <v>699</v>
      </c>
      <c r="Q406" s="27">
        <v>2</v>
      </c>
      <c r="R406" s="137">
        <f>(675*Q406)/1000</f>
        <v>1.35</v>
      </c>
      <c r="S406" s="33" t="s">
        <v>927</v>
      </c>
      <c r="T406" s="100" t="s">
        <v>923</v>
      </c>
      <c r="U406" s="102"/>
    </row>
    <row r="407" spans="1:21" ht="15" customHeight="1" x14ac:dyDescent="0.25">
      <c r="A407" s="4">
        <v>406</v>
      </c>
      <c r="B407" s="23" t="s">
        <v>15</v>
      </c>
      <c r="C407" s="28" t="s">
        <v>583</v>
      </c>
      <c r="D407" s="23" t="s">
        <v>153</v>
      </c>
      <c r="E407" s="24" t="s">
        <v>18</v>
      </c>
      <c r="F407" s="24" t="s">
        <v>591</v>
      </c>
      <c r="G407" s="24" t="s">
        <v>615</v>
      </c>
      <c r="H407" s="24" t="s">
        <v>20</v>
      </c>
      <c r="I407" s="24" t="s">
        <v>935</v>
      </c>
      <c r="J407" s="23" t="s">
        <v>16</v>
      </c>
      <c r="K407" s="23" t="s">
        <v>38</v>
      </c>
      <c r="L407" s="23" t="s">
        <v>39</v>
      </c>
      <c r="M407" s="23" t="s">
        <v>646</v>
      </c>
      <c r="N407" s="25">
        <v>2015</v>
      </c>
      <c r="O407" s="26">
        <v>5</v>
      </c>
      <c r="P407" s="23" t="s">
        <v>930</v>
      </c>
      <c r="Q407" s="27">
        <v>1.4</v>
      </c>
      <c r="R407" s="137">
        <f t="shared" ref="R407:R413" si="6">(2088*Q407)/1000</f>
        <v>2.9232</v>
      </c>
      <c r="S407" s="33" t="s">
        <v>927</v>
      </c>
      <c r="T407" s="99" t="s">
        <v>923</v>
      </c>
      <c r="U407" s="102"/>
    </row>
    <row r="408" spans="1:21" ht="15" customHeight="1" x14ac:dyDescent="0.25">
      <c r="A408" s="4">
        <v>407</v>
      </c>
      <c r="B408" s="23" t="s">
        <v>15</v>
      </c>
      <c r="C408" s="28" t="s">
        <v>583</v>
      </c>
      <c r="D408" s="23" t="s">
        <v>153</v>
      </c>
      <c r="E408" s="24" t="s">
        <v>18</v>
      </c>
      <c r="F408" s="24" t="s">
        <v>592</v>
      </c>
      <c r="G408" s="24" t="s">
        <v>616</v>
      </c>
      <c r="H408" s="24" t="s">
        <v>20</v>
      </c>
      <c r="I408" s="24" t="s">
        <v>935</v>
      </c>
      <c r="J408" s="23" t="s">
        <v>16</v>
      </c>
      <c r="K408" s="23" t="s">
        <v>38</v>
      </c>
      <c r="L408" s="23" t="s">
        <v>39</v>
      </c>
      <c r="M408" s="23" t="s">
        <v>646</v>
      </c>
      <c r="N408" s="25">
        <v>2015</v>
      </c>
      <c r="O408" s="26">
        <v>5</v>
      </c>
      <c r="P408" s="23" t="s">
        <v>930</v>
      </c>
      <c r="Q408" s="27">
        <v>1.4</v>
      </c>
      <c r="R408" s="137">
        <f t="shared" si="6"/>
        <v>2.9232</v>
      </c>
      <c r="S408" s="33" t="s">
        <v>927</v>
      </c>
      <c r="T408" s="99" t="s">
        <v>923</v>
      </c>
      <c r="U408" s="102"/>
    </row>
    <row r="409" spans="1:21" s="2" customFormat="1" ht="15" customHeight="1" x14ac:dyDescent="0.25">
      <c r="A409" s="4">
        <v>408</v>
      </c>
      <c r="B409" s="23" t="s">
        <v>15</v>
      </c>
      <c r="C409" s="28" t="s">
        <v>583</v>
      </c>
      <c r="D409" s="23" t="s">
        <v>153</v>
      </c>
      <c r="E409" s="24" t="s">
        <v>18</v>
      </c>
      <c r="F409" s="24" t="s">
        <v>593</v>
      </c>
      <c r="G409" s="24" t="s">
        <v>617</v>
      </c>
      <c r="H409" s="24" t="s">
        <v>20</v>
      </c>
      <c r="I409" s="24" t="s">
        <v>935</v>
      </c>
      <c r="J409" s="23" t="s">
        <v>16</v>
      </c>
      <c r="K409" s="23" t="s">
        <v>38</v>
      </c>
      <c r="L409" s="23" t="s">
        <v>39</v>
      </c>
      <c r="M409" s="23" t="s">
        <v>647</v>
      </c>
      <c r="N409" s="25">
        <v>2015</v>
      </c>
      <c r="O409" s="26">
        <v>5</v>
      </c>
      <c r="P409" s="23" t="s">
        <v>930</v>
      </c>
      <c r="Q409" s="27">
        <v>1.4</v>
      </c>
      <c r="R409" s="137">
        <f t="shared" si="6"/>
        <v>2.9232</v>
      </c>
      <c r="S409" s="33" t="s">
        <v>927</v>
      </c>
      <c r="T409" s="99" t="s">
        <v>923</v>
      </c>
      <c r="U409" s="90"/>
    </row>
    <row r="410" spans="1:21" s="2" customFormat="1" ht="15" customHeight="1" x14ac:dyDescent="0.25">
      <c r="A410" s="4">
        <v>409</v>
      </c>
      <c r="B410" s="23" t="s">
        <v>15</v>
      </c>
      <c r="C410" s="28" t="s">
        <v>583</v>
      </c>
      <c r="D410" s="23" t="s">
        <v>153</v>
      </c>
      <c r="E410" s="24" t="s">
        <v>18</v>
      </c>
      <c r="F410" s="24" t="s">
        <v>594</v>
      </c>
      <c r="G410" s="24" t="s">
        <v>618</v>
      </c>
      <c r="H410" s="24" t="s">
        <v>20</v>
      </c>
      <c r="I410" s="24" t="s">
        <v>935</v>
      </c>
      <c r="J410" s="23" t="s">
        <v>16</v>
      </c>
      <c r="K410" s="23" t="s">
        <v>38</v>
      </c>
      <c r="L410" s="23" t="s">
        <v>39</v>
      </c>
      <c r="M410" s="23" t="s">
        <v>648</v>
      </c>
      <c r="N410" s="25">
        <v>2015</v>
      </c>
      <c r="O410" s="26">
        <v>5</v>
      </c>
      <c r="P410" s="23" t="s">
        <v>930</v>
      </c>
      <c r="Q410" s="27" t="s">
        <v>649</v>
      </c>
      <c r="R410" s="137">
        <f t="shared" si="6"/>
        <v>2.9232</v>
      </c>
      <c r="S410" s="33" t="s">
        <v>927</v>
      </c>
      <c r="T410" s="99" t="s">
        <v>923</v>
      </c>
      <c r="U410" s="90"/>
    </row>
    <row r="411" spans="1:21" ht="15" customHeight="1" x14ac:dyDescent="0.25">
      <c r="A411" s="4">
        <v>410</v>
      </c>
      <c r="B411" s="23" t="s">
        <v>15</v>
      </c>
      <c r="C411" s="28" t="s">
        <v>583</v>
      </c>
      <c r="D411" s="23" t="s">
        <v>153</v>
      </c>
      <c r="E411" s="24" t="s">
        <v>19</v>
      </c>
      <c r="F411" s="24" t="s">
        <v>595</v>
      </c>
      <c r="G411" s="24" t="s">
        <v>686</v>
      </c>
      <c r="H411" s="24" t="s">
        <v>20</v>
      </c>
      <c r="I411" s="24" t="s">
        <v>935</v>
      </c>
      <c r="J411" s="23" t="s">
        <v>16</v>
      </c>
      <c r="K411" s="23" t="s">
        <v>38</v>
      </c>
      <c r="L411" s="23" t="s">
        <v>650</v>
      </c>
      <c r="M411" s="23" t="s">
        <v>651</v>
      </c>
      <c r="N411" s="25">
        <v>2015</v>
      </c>
      <c r="O411" s="26">
        <v>5</v>
      </c>
      <c r="P411" s="23" t="s">
        <v>930</v>
      </c>
      <c r="Q411" s="27">
        <v>1.4</v>
      </c>
      <c r="R411" s="137">
        <f t="shared" si="6"/>
        <v>2.9232</v>
      </c>
      <c r="S411" s="33" t="s">
        <v>927</v>
      </c>
      <c r="T411" s="99" t="s">
        <v>923</v>
      </c>
      <c r="U411" s="102"/>
    </row>
    <row r="412" spans="1:21" ht="15" customHeight="1" x14ac:dyDescent="0.25">
      <c r="A412" s="4">
        <v>411</v>
      </c>
      <c r="B412" s="23" t="s">
        <v>15</v>
      </c>
      <c r="C412" s="28" t="s">
        <v>583</v>
      </c>
      <c r="D412" s="23" t="s">
        <v>153</v>
      </c>
      <c r="E412" s="24" t="s">
        <v>19</v>
      </c>
      <c r="F412" s="24" t="s">
        <v>595</v>
      </c>
      <c r="G412" s="24" t="s">
        <v>619</v>
      </c>
      <c r="H412" s="24" t="s">
        <v>20</v>
      </c>
      <c r="I412" s="24" t="s">
        <v>935</v>
      </c>
      <c r="J412" s="23" t="s">
        <v>16</v>
      </c>
      <c r="K412" s="23" t="s">
        <v>38</v>
      </c>
      <c r="L412" s="23" t="s">
        <v>650</v>
      </c>
      <c r="M412" s="23" t="s">
        <v>652</v>
      </c>
      <c r="N412" s="25">
        <v>2015</v>
      </c>
      <c r="O412" s="26">
        <v>5</v>
      </c>
      <c r="P412" s="23" t="s">
        <v>930</v>
      </c>
      <c r="Q412" s="27">
        <v>1.4</v>
      </c>
      <c r="R412" s="137">
        <f t="shared" si="6"/>
        <v>2.9232</v>
      </c>
      <c r="S412" s="33" t="s">
        <v>927</v>
      </c>
      <c r="T412" s="99" t="s">
        <v>923</v>
      </c>
      <c r="U412" s="102"/>
    </row>
    <row r="413" spans="1:21" ht="15" customHeight="1" x14ac:dyDescent="0.25">
      <c r="A413" s="4">
        <v>412</v>
      </c>
      <c r="B413" s="23" t="s">
        <v>15</v>
      </c>
      <c r="C413" s="28" t="s">
        <v>583</v>
      </c>
      <c r="D413" s="23" t="s">
        <v>153</v>
      </c>
      <c r="E413" s="24" t="s">
        <v>19</v>
      </c>
      <c r="F413" s="24" t="s">
        <v>125</v>
      </c>
      <c r="G413" s="24" t="s">
        <v>619</v>
      </c>
      <c r="H413" s="24" t="s">
        <v>20</v>
      </c>
      <c r="I413" s="24" t="s">
        <v>935</v>
      </c>
      <c r="J413" s="23" t="s">
        <v>16</v>
      </c>
      <c r="K413" s="23" t="s">
        <v>38</v>
      </c>
      <c r="L413" s="23" t="s">
        <v>650</v>
      </c>
      <c r="M413" s="23" t="s">
        <v>653</v>
      </c>
      <c r="N413" s="25">
        <v>2015</v>
      </c>
      <c r="O413" s="26">
        <v>5</v>
      </c>
      <c r="P413" s="23" t="s">
        <v>930</v>
      </c>
      <c r="Q413" s="27">
        <v>1.4</v>
      </c>
      <c r="R413" s="137">
        <f t="shared" si="6"/>
        <v>2.9232</v>
      </c>
      <c r="S413" s="33" t="s">
        <v>927</v>
      </c>
      <c r="T413" s="99" t="s">
        <v>923</v>
      </c>
      <c r="U413" s="102"/>
    </row>
    <row r="414" spans="1:21" ht="15" customHeight="1" x14ac:dyDescent="0.25">
      <c r="A414" s="4">
        <v>413</v>
      </c>
      <c r="B414" s="23" t="s">
        <v>15</v>
      </c>
      <c r="C414" s="28" t="s">
        <v>583</v>
      </c>
      <c r="D414" s="23" t="s">
        <v>153</v>
      </c>
      <c r="E414" s="24" t="s">
        <v>19</v>
      </c>
      <c r="F414" s="24" t="s">
        <v>696</v>
      </c>
      <c r="G414" s="24" t="s">
        <v>620</v>
      </c>
      <c r="H414" s="24" t="s">
        <v>607</v>
      </c>
      <c r="I414" s="24" t="s">
        <v>935</v>
      </c>
      <c r="J414" s="23" t="s">
        <v>16</v>
      </c>
      <c r="K414" s="23" t="s">
        <v>633</v>
      </c>
      <c r="L414" s="23" t="s">
        <v>634</v>
      </c>
      <c r="M414" s="23" t="s">
        <v>17</v>
      </c>
      <c r="N414" s="25">
        <v>2005</v>
      </c>
      <c r="O414" s="26">
        <v>0.9</v>
      </c>
      <c r="P414" s="23" t="s">
        <v>932</v>
      </c>
      <c r="Q414" s="27">
        <v>0.6</v>
      </c>
      <c r="R414" s="137">
        <f>(1430*Q414)/1000</f>
        <v>0.85799999999999998</v>
      </c>
      <c r="S414" s="33" t="s">
        <v>927</v>
      </c>
      <c r="T414" s="99" t="s">
        <v>923</v>
      </c>
      <c r="U414" s="102"/>
    </row>
    <row r="415" spans="1:21" ht="15" customHeight="1" x14ac:dyDescent="0.25">
      <c r="A415" s="4">
        <v>414</v>
      </c>
      <c r="B415" s="23" t="s">
        <v>15</v>
      </c>
      <c r="C415" s="28" t="s">
        <v>583</v>
      </c>
      <c r="D415" s="23" t="s">
        <v>153</v>
      </c>
      <c r="E415" s="24" t="s">
        <v>19</v>
      </c>
      <c r="F415" s="24" t="s">
        <v>596</v>
      </c>
      <c r="G415" s="24" t="s">
        <v>621</v>
      </c>
      <c r="H415" s="24" t="s">
        <v>20</v>
      </c>
      <c r="I415" s="24" t="s">
        <v>935</v>
      </c>
      <c r="J415" s="23" t="s">
        <v>16</v>
      </c>
      <c r="K415" s="23" t="s">
        <v>38</v>
      </c>
      <c r="L415" s="23" t="s">
        <v>39</v>
      </c>
      <c r="M415" s="23" t="s">
        <v>654</v>
      </c>
      <c r="N415" s="25">
        <v>2015</v>
      </c>
      <c r="O415" s="26">
        <v>5</v>
      </c>
      <c r="P415" s="23" t="s">
        <v>930</v>
      </c>
      <c r="Q415" s="27">
        <v>1.4</v>
      </c>
      <c r="R415" s="137">
        <f>(2088*Q415)/1000</f>
        <v>2.9232</v>
      </c>
      <c r="S415" s="33" t="s">
        <v>927</v>
      </c>
      <c r="T415" s="99" t="s">
        <v>923</v>
      </c>
      <c r="U415" s="102"/>
    </row>
    <row r="416" spans="1:21" ht="15" customHeight="1" x14ac:dyDescent="0.25">
      <c r="A416" s="4">
        <v>415</v>
      </c>
      <c r="B416" s="23" t="s">
        <v>15</v>
      </c>
      <c r="C416" s="28" t="s">
        <v>583</v>
      </c>
      <c r="D416" s="23" t="s">
        <v>153</v>
      </c>
      <c r="E416" s="23" t="s">
        <v>19</v>
      </c>
      <c r="F416" s="23" t="s">
        <v>126</v>
      </c>
      <c r="G416" s="23" t="s">
        <v>103</v>
      </c>
      <c r="H416" s="23" t="s">
        <v>118</v>
      </c>
      <c r="I416" s="24" t="s">
        <v>935</v>
      </c>
      <c r="J416" s="23" t="s">
        <v>16</v>
      </c>
      <c r="K416" s="23" t="s">
        <v>31</v>
      </c>
      <c r="L416" s="23" t="s">
        <v>32</v>
      </c>
      <c r="M416" s="23" t="s">
        <v>33</v>
      </c>
      <c r="N416" s="25">
        <v>2015</v>
      </c>
      <c r="O416" s="26">
        <v>3.6</v>
      </c>
      <c r="P416" s="23" t="s">
        <v>930</v>
      </c>
      <c r="Q416" s="27">
        <v>0.85</v>
      </c>
      <c r="R416" s="137">
        <f t="shared" ref="R416:R417" si="7">(2088*Q416)/1000</f>
        <v>1.7747999999999999</v>
      </c>
      <c r="S416" s="33" t="s">
        <v>927</v>
      </c>
      <c r="T416" s="99" t="s">
        <v>923</v>
      </c>
      <c r="U416" s="102"/>
    </row>
    <row r="417" spans="1:21" ht="15" customHeight="1" x14ac:dyDescent="0.25">
      <c r="A417" s="4">
        <v>416</v>
      </c>
      <c r="B417" s="23" t="s">
        <v>15</v>
      </c>
      <c r="C417" s="28" t="s">
        <v>583</v>
      </c>
      <c r="D417" s="23" t="s">
        <v>153</v>
      </c>
      <c r="E417" s="23" t="s">
        <v>19</v>
      </c>
      <c r="F417" s="23" t="s">
        <v>126</v>
      </c>
      <c r="G417" s="23" t="s">
        <v>103</v>
      </c>
      <c r="H417" s="23" t="s">
        <v>119</v>
      </c>
      <c r="I417" s="24" t="s">
        <v>935</v>
      </c>
      <c r="J417" s="23" t="s">
        <v>16</v>
      </c>
      <c r="K417" s="23" t="s">
        <v>25</v>
      </c>
      <c r="L417" s="23" t="s">
        <v>34</v>
      </c>
      <c r="M417" s="23" t="s">
        <v>673</v>
      </c>
      <c r="N417" s="25">
        <v>2015</v>
      </c>
      <c r="O417" s="26">
        <v>3.3</v>
      </c>
      <c r="P417" s="23" t="s">
        <v>930</v>
      </c>
      <c r="Q417" s="27" t="s">
        <v>685</v>
      </c>
      <c r="R417" s="137">
        <f t="shared" si="7"/>
        <v>1.9835999999999998</v>
      </c>
      <c r="S417" s="33" t="s">
        <v>927</v>
      </c>
      <c r="T417" s="99" t="s">
        <v>923</v>
      </c>
      <c r="U417" s="102"/>
    </row>
    <row r="418" spans="1:21" ht="15" customHeight="1" x14ac:dyDescent="0.25">
      <c r="A418" s="4">
        <v>417</v>
      </c>
      <c r="B418" s="23" t="s">
        <v>15</v>
      </c>
      <c r="C418" s="28" t="s">
        <v>583</v>
      </c>
      <c r="D418" s="23" t="s">
        <v>153</v>
      </c>
      <c r="E418" s="24" t="s">
        <v>19</v>
      </c>
      <c r="F418" s="24" t="s">
        <v>597</v>
      </c>
      <c r="G418" s="24" t="s">
        <v>622</v>
      </c>
      <c r="H418" s="24" t="s">
        <v>20</v>
      </c>
      <c r="I418" s="24" t="s">
        <v>935</v>
      </c>
      <c r="J418" s="23" t="s">
        <v>16</v>
      </c>
      <c r="K418" s="23" t="s">
        <v>23</v>
      </c>
      <c r="L418" s="23" t="s">
        <v>669</v>
      </c>
      <c r="M418" s="23" t="s">
        <v>674</v>
      </c>
      <c r="N418" s="25">
        <v>2018</v>
      </c>
      <c r="O418" s="26">
        <v>3.5</v>
      </c>
      <c r="P418" s="23" t="s">
        <v>699</v>
      </c>
      <c r="Q418" s="27">
        <v>2</v>
      </c>
      <c r="R418" s="137">
        <f>(675*Q418)/1000</f>
        <v>1.35</v>
      </c>
      <c r="S418" s="33" t="s">
        <v>927</v>
      </c>
      <c r="T418" s="99" t="s">
        <v>923</v>
      </c>
      <c r="U418" s="102"/>
    </row>
    <row r="419" spans="1:21" ht="15" customHeight="1" x14ac:dyDescent="0.25">
      <c r="A419" s="4">
        <v>418</v>
      </c>
      <c r="B419" s="23" t="s">
        <v>15</v>
      </c>
      <c r="C419" s="28" t="s">
        <v>583</v>
      </c>
      <c r="D419" s="23" t="s">
        <v>153</v>
      </c>
      <c r="E419" s="23" t="s">
        <v>19</v>
      </c>
      <c r="F419" s="23" t="s">
        <v>134</v>
      </c>
      <c r="G419" s="23" t="s">
        <v>101</v>
      </c>
      <c r="H419" s="23" t="s">
        <v>20</v>
      </c>
      <c r="I419" s="24" t="s">
        <v>935</v>
      </c>
      <c r="J419" s="23" t="s">
        <v>16</v>
      </c>
      <c r="K419" s="23" t="s">
        <v>23</v>
      </c>
      <c r="L419" s="23" t="s">
        <v>669</v>
      </c>
      <c r="M419" s="23" t="s">
        <v>677</v>
      </c>
      <c r="N419" s="25">
        <v>2018</v>
      </c>
      <c r="O419" s="26">
        <v>3.5</v>
      </c>
      <c r="P419" s="23" t="s">
        <v>699</v>
      </c>
      <c r="Q419" s="27">
        <v>2</v>
      </c>
      <c r="R419" s="137">
        <f>(675*Q419)/1000</f>
        <v>1.35</v>
      </c>
      <c r="S419" s="33" t="s">
        <v>927</v>
      </c>
      <c r="T419" s="99" t="s">
        <v>923</v>
      </c>
      <c r="U419" s="102"/>
    </row>
    <row r="420" spans="1:21" ht="15" customHeight="1" x14ac:dyDescent="0.25">
      <c r="A420" s="4">
        <v>419</v>
      </c>
      <c r="B420" s="23" t="s">
        <v>15</v>
      </c>
      <c r="C420" s="28" t="s">
        <v>583</v>
      </c>
      <c r="D420" s="23" t="s">
        <v>153</v>
      </c>
      <c r="E420" s="24" t="s">
        <v>19</v>
      </c>
      <c r="F420" s="24" t="s">
        <v>598</v>
      </c>
      <c r="G420" s="24" t="s">
        <v>623</v>
      </c>
      <c r="H420" s="24" t="s">
        <v>20</v>
      </c>
      <c r="I420" s="24" t="s">
        <v>935</v>
      </c>
      <c r="J420" s="23" t="s">
        <v>16</v>
      </c>
      <c r="K420" s="23" t="s">
        <v>38</v>
      </c>
      <c r="L420" s="23" t="s">
        <v>39</v>
      </c>
      <c r="M420" s="23" t="s">
        <v>655</v>
      </c>
      <c r="N420" s="25">
        <v>2015</v>
      </c>
      <c r="O420" s="26">
        <v>5</v>
      </c>
      <c r="P420" s="23" t="s">
        <v>930</v>
      </c>
      <c r="Q420" s="27">
        <v>1.4</v>
      </c>
      <c r="R420" s="137">
        <f t="shared" ref="R420:R421" si="8">(2088*Q420)/1000</f>
        <v>2.9232</v>
      </c>
      <c r="S420" s="33" t="s">
        <v>927</v>
      </c>
      <c r="T420" s="99" t="s">
        <v>923</v>
      </c>
      <c r="U420" s="102"/>
    </row>
    <row r="421" spans="1:21" ht="15" customHeight="1" x14ac:dyDescent="0.25">
      <c r="A421" s="4">
        <v>420</v>
      </c>
      <c r="B421" s="23" t="s">
        <v>15</v>
      </c>
      <c r="C421" s="28" t="s">
        <v>583</v>
      </c>
      <c r="D421" s="23" t="s">
        <v>153</v>
      </c>
      <c r="E421" s="23" t="s">
        <v>19</v>
      </c>
      <c r="F421" s="23" t="s">
        <v>128</v>
      </c>
      <c r="G421" s="23" t="s">
        <v>120</v>
      </c>
      <c r="H421" s="23" t="s">
        <v>121</v>
      </c>
      <c r="I421" s="24" t="s">
        <v>935</v>
      </c>
      <c r="J421" s="23" t="s">
        <v>16</v>
      </c>
      <c r="K421" s="23" t="s">
        <v>23</v>
      </c>
      <c r="L421" s="23" t="s">
        <v>669</v>
      </c>
      <c r="M421" s="23" t="s">
        <v>678</v>
      </c>
      <c r="N421" s="25">
        <v>2018</v>
      </c>
      <c r="O421" s="26">
        <v>3.5</v>
      </c>
      <c r="P421" s="23" t="s">
        <v>930</v>
      </c>
      <c r="Q421" s="27">
        <v>2</v>
      </c>
      <c r="R421" s="137">
        <f t="shared" si="8"/>
        <v>4.1760000000000002</v>
      </c>
      <c r="S421" s="33" t="s">
        <v>927</v>
      </c>
      <c r="T421" s="99" t="s">
        <v>923</v>
      </c>
      <c r="U421" s="102"/>
    </row>
    <row r="422" spans="1:21" ht="15" customHeight="1" x14ac:dyDescent="0.25">
      <c r="A422" s="4">
        <v>421</v>
      </c>
      <c r="B422" s="23" t="s">
        <v>15</v>
      </c>
      <c r="C422" s="28" t="s">
        <v>583</v>
      </c>
      <c r="D422" s="23" t="s">
        <v>153</v>
      </c>
      <c r="E422" s="23" t="s">
        <v>19</v>
      </c>
      <c r="F422" s="23" t="s">
        <v>135</v>
      </c>
      <c r="G422" s="23" t="s">
        <v>123</v>
      </c>
      <c r="H422" s="23" t="s">
        <v>20</v>
      </c>
      <c r="I422" s="24" t="s">
        <v>935</v>
      </c>
      <c r="J422" s="23" t="s">
        <v>16</v>
      </c>
      <c r="K422" s="23" t="s">
        <v>23</v>
      </c>
      <c r="L422" s="23" t="s">
        <v>679</v>
      </c>
      <c r="M422" s="23" t="s">
        <v>680</v>
      </c>
      <c r="N422" s="25">
        <v>2017</v>
      </c>
      <c r="O422" s="26">
        <v>3.5</v>
      </c>
      <c r="P422" s="23" t="s">
        <v>930</v>
      </c>
      <c r="Q422" s="27">
        <v>2.2000000000000002</v>
      </c>
      <c r="R422" s="137">
        <f>(2088*Q422)/1000</f>
        <v>4.5936000000000003</v>
      </c>
      <c r="S422" s="33" t="s">
        <v>927</v>
      </c>
      <c r="T422" s="99" t="s">
        <v>923</v>
      </c>
      <c r="U422" s="102"/>
    </row>
    <row r="423" spans="1:21" ht="15" customHeight="1" x14ac:dyDescent="0.25">
      <c r="A423" s="4">
        <v>422</v>
      </c>
      <c r="B423" s="23" t="s">
        <v>15</v>
      </c>
      <c r="C423" s="28" t="s">
        <v>583</v>
      </c>
      <c r="D423" s="23" t="s">
        <v>153</v>
      </c>
      <c r="E423" s="23" t="s">
        <v>19</v>
      </c>
      <c r="F423" s="23" t="s">
        <v>146</v>
      </c>
      <c r="G423" s="23" t="s">
        <v>98</v>
      </c>
      <c r="H423" s="23" t="s">
        <v>20</v>
      </c>
      <c r="I423" s="24" t="s">
        <v>935</v>
      </c>
      <c r="J423" s="23" t="s">
        <v>16</v>
      </c>
      <c r="K423" s="23" t="s">
        <v>23</v>
      </c>
      <c r="L423" s="23" t="s">
        <v>681</v>
      </c>
      <c r="M423" s="23" t="s">
        <v>682</v>
      </c>
      <c r="N423" s="25">
        <v>2017</v>
      </c>
      <c r="O423" s="26">
        <v>3.5</v>
      </c>
      <c r="P423" s="23" t="s">
        <v>930</v>
      </c>
      <c r="Q423" s="27">
        <v>2.2000000000000002</v>
      </c>
      <c r="R423" s="137">
        <f>(2088*Q423)/1000</f>
        <v>4.5936000000000003</v>
      </c>
      <c r="S423" s="33" t="s">
        <v>927</v>
      </c>
      <c r="T423" s="99" t="s">
        <v>923</v>
      </c>
      <c r="U423" s="102"/>
    </row>
    <row r="424" spans="1:21" ht="15" customHeight="1" x14ac:dyDescent="0.25">
      <c r="A424" s="4">
        <v>423</v>
      </c>
      <c r="B424" s="23" t="s">
        <v>15</v>
      </c>
      <c r="C424" s="28" t="s">
        <v>583</v>
      </c>
      <c r="D424" s="23" t="s">
        <v>153</v>
      </c>
      <c r="E424" s="23" t="s">
        <v>19</v>
      </c>
      <c r="F424" s="23" t="s">
        <v>133</v>
      </c>
      <c r="G424" s="23" t="s">
        <v>96</v>
      </c>
      <c r="H424" s="23" t="s">
        <v>20</v>
      </c>
      <c r="I424" s="24" t="s">
        <v>935</v>
      </c>
      <c r="J424" s="23" t="s">
        <v>16</v>
      </c>
      <c r="K424" s="23" t="s">
        <v>23</v>
      </c>
      <c r="L424" s="23" t="s">
        <v>683</v>
      </c>
      <c r="M424" s="23" t="s">
        <v>684</v>
      </c>
      <c r="N424" s="25">
        <v>2017</v>
      </c>
      <c r="O424" s="26">
        <v>3.5</v>
      </c>
      <c r="P424" s="23" t="s">
        <v>930</v>
      </c>
      <c r="Q424" s="27">
        <v>2.2000000000000002</v>
      </c>
      <c r="R424" s="137">
        <f>(2088*Q424)/1000</f>
        <v>4.5936000000000003</v>
      </c>
      <c r="S424" s="33" t="s">
        <v>927</v>
      </c>
      <c r="T424" s="99" t="s">
        <v>923</v>
      </c>
      <c r="U424" s="102"/>
    </row>
    <row r="425" spans="1:21" ht="15" customHeight="1" x14ac:dyDescent="0.25">
      <c r="A425" s="4">
        <v>424</v>
      </c>
      <c r="B425" s="23" t="s">
        <v>15</v>
      </c>
      <c r="C425" s="28" t="s">
        <v>583</v>
      </c>
      <c r="D425" s="23" t="s">
        <v>153</v>
      </c>
      <c r="E425" s="23" t="s">
        <v>19</v>
      </c>
      <c r="F425" s="23" t="s">
        <v>150</v>
      </c>
      <c r="G425" s="23" t="s">
        <v>94</v>
      </c>
      <c r="H425" s="23" t="s">
        <v>20</v>
      </c>
      <c r="I425" s="24" t="s">
        <v>935</v>
      </c>
      <c r="J425" s="23" t="s">
        <v>16</v>
      </c>
      <c r="K425" s="23" t="s">
        <v>23</v>
      </c>
      <c r="L425" s="23" t="s">
        <v>669</v>
      </c>
      <c r="M425" s="23" t="s">
        <v>676</v>
      </c>
      <c r="N425" s="25">
        <v>2018</v>
      </c>
      <c r="O425" s="26">
        <v>3.5</v>
      </c>
      <c r="P425" s="23" t="s">
        <v>699</v>
      </c>
      <c r="Q425" s="27">
        <v>2</v>
      </c>
      <c r="R425" s="137">
        <f>(675*Q425)/1000</f>
        <v>1.35</v>
      </c>
      <c r="S425" s="33" t="s">
        <v>927</v>
      </c>
      <c r="T425" s="99" t="s">
        <v>923</v>
      </c>
      <c r="U425" s="102"/>
    </row>
    <row r="426" spans="1:21" ht="15" customHeight="1" x14ac:dyDescent="0.25">
      <c r="A426" s="4">
        <v>425</v>
      </c>
      <c r="B426" s="23" t="s">
        <v>15</v>
      </c>
      <c r="C426" s="28" t="s">
        <v>583</v>
      </c>
      <c r="D426" s="23" t="s">
        <v>153</v>
      </c>
      <c r="E426" s="23" t="s">
        <v>19</v>
      </c>
      <c r="F426" s="23" t="s">
        <v>151</v>
      </c>
      <c r="G426" s="23" t="s">
        <v>90</v>
      </c>
      <c r="H426" s="23" t="s">
        <v>20</v>
      </c>
      <c r="I426" s="24" t="s">
        <v>935</v>
      </c>
      <c r="J426" s="23" t="s">
        <v>16</v>
      </c>
      <c r="K426" s="23" t="s">
        <v>23</v>
      </c>
      <c r="L426" s="23" t="s">
        <v>37</v>
      </c>
      <c r="M426" s="23">
        <v>3003272</v>
      </c>
      <c r="N426" s="25">
        <v>2015</v>
      </c>
      <c r="O426" s="26">
        <v>3.5</v>
      </c>
      <c r="P426" s="23" t="s">
        <v>930</v>
      </c>
      <c r="Q426" s="27">
        <v>1.9</v>
      </c>
      <c r="R426" s="137">
        <f>(2088*Q426)/1000</f>
        <v>3.9671999999999996</v>
      </c>
      <c r="S426" s="33" t="s">
        <v>927</v>
      </c>
      <c r="T426" s="99" t="s">
        <v>923</v>
      </c>
      <c r="U426" s="102"/>
    </row>
    <row r="427" spans="1:21" ht="15" customHeight="1" x14ac:dyDescent="0.25">
      <c r="A427" s="4">
        <v>426</v>
      </c>
      <c r="B427" s="23" t="s">
        <v>15</v>
      </c>
      <c r="C427" s="28" t="s">
        <v>583</v>
      </c>
      <c r="D427" s="23" t="s">
        <v>153</v>
      </c>
      <c r="E427" s="23" t="s">
        <v>19</v>
      </c>
      <c r="F427" s="23" t="s">
        <v>151</v>
      </c>
      <c r="G427" s="23" t="s">
        <v>152</v>
      </c>
      <c r="H427" s="23" t="s">
        <v>122</v>
      </c>
      <c r="I427" s="24" t="s">
        <v>935</v>
      </c>
      <c r="J427" s="23" t="s">
        <v>16</v>
      </c>
      <c r="K427" s="23" t="s">
        <v>23</v>
      </c>
      <c r="L427" s="23" t="s">
        <v>669</v>
      </c>
      <c r="M427" s="23" t="s">
        <v>675</v>
      </c>
      <c r="N427" s="25">
        <v>2018</v>
      </c>
      <c r="O427" s="26">
        <v>3.5</v>
      </c>
      <c r="P427" s="23" t="s">
        <v>699</v>
      </c>
      <c r="Q427" s="27">
        <v>2</v>
      </c>
      <c r="R427" s="137">
        <f>(675*Q427)/1000</f>
        <v>1.35</v>
      </c>
      <c r="S427" s="33" t="s">
        <v>927</v>
      </c>
      <c r="T427" s="99" t="s">
        <v>923</v>
      </c>
      <c r="U427" s="102"/>
    </row>
    <row r="428" spans="1:21" ht="15" customHeight="1" x14ac:dyDescent="0.25">
      <c r="A428" s="4">
        <v>427</v>
      </c>
      <c r="B428" s="23" t="s">
        <v>15</v>
      </c>
      <c r="C428" s="28" t="s">
        <v>583</v>
      </c>
      <c r="D428" s="23" t="s">
        <v>153</v>
      </c>
      <c r="E428" s="24" t="s">
        <v>19</v>
      </c>
      <c r="F428" s="24" t="s">
        <v>599</v>
      </c>
      <c r="G428" s="24" t="s">
        <v>624</v>
      </c>
      <c r="H428" s="24" t="s">
        <v>20</v>
      </c>
      <c r="I428" s="24" t="s">
        <v>935</v>
      </c>
      <c r="J428" s="23" t="s">
        <v>16</v>
      </c>
      <c r="K428" s="23" t="s">
        <v>38</v>
      </c>
      <c r="L428" s="23" t="s">
        <v>656</v>
      </c>
      <c r="M428" s="23" t="s">
        <v>657</v>
      </c>
      <c r="N428" s="25">
        <v>2015</v>
      </c>
      <c r="O428" s="26">
        <v>6</v>
      </c>
      <c r="P428" s="23" t="s">
        <v>930</v>
      </c>
      <c r="Q428" s="27">
        <v>1.4</v>
      </c>
      <c r="R428" s="137">
        <f t="shared" ref="R428:R433" si="9">(2088*Q428)/1000</f>
        <v>2.9232</v>
      </c>
      <c r="S428" s="33" t="s">
        <v>927</v>
      </c>
      <c r="T428" s="99" t="s">
        <v>923</v>
      </c>
      <c r="U428" s="102"/>
    </row>
    <row r="429" spans="1:21" ht="15" customHeight="1" x14ac:dyDescent="0.25">
      <c r="A429" s="4">
        <v>428</v>
      </c>
      <c r="B429" s="23" t="s">
        <v>15</v>
      </c>
      <c r="C429" s="28" t="s">
        <v>583</v>
      </c>
      <c r="D429" s="23" t="s">
        <v>153</v>
      </c>
      <c r="E429" s="23" t="s">
        <v>19</v>
      </c>
      <c r="F429" s="23" t="s">
        <v>132</v>
      </c>
      <c r="G429" s="23" t="s">
        <v>136</v>
      </c>
      <c r="H429" s="23" t="s">
        <v>20</v>
      </c>
      <c r="I429" s="24" t="s">
        <v>935</v>
      </c>
      <c r="J429" s="23" t="s">
        <v>16</v>
      </c>
      <c r="K429" s="23" t="s">
        <v>38</v>
      </c>
      <c r="L429" s="23" t="s">
        <v>39</v>
      </c>
      <c r="M429" s="66" t="s">
        <v>921</v>
      </c>
      <c r="N429" s="25">
        <v>2015</v>
      </c>
      <c r="O429" s="26">
        <v>5</v>
      </c>
      <c r="P429" s="23" t="s">
        <v>930</v>
      </c>
      <c r="Q429" s="27">
        <v>1.4</v>
      </c>
      <c r="R429" s="137">
        <f>(2088*Q429)/1000</f>
        <v>2.9232</v>
      </c>
      <c r="S429" s="33" t="s">
        <v>927</v>
      </c>
      <c r="T429" s="99" t="s">
        <v>923</v>
      </c>
      <c r="U429" s="102"/>
    </row>
    <row r="430" spans="1:21" ht="15" customHeight="1" x14ac:dyDescent="0.25">
      <c r="A430" s="4">
        <v>429</v>
      </c>
      <c r="B430" s="23" t="s">
        <v>15</v>
      </c>
      <c r="C430" s="28" t="s">
        <v>583</v>
      </c>
      <c r="D430" s="23" t="s">
        <v>153</v>
      </c>
      <c r="E430" s="23" t="s">
        <v>1189</v>
      </c>
      <c r="F430" s="24" t="s">
        <v>600</v>
      </c>
      <c r="G430" s="24" t="s">
        <v>625</v>
      </c>
      <c r="H430" s="24" t="s">
        <v>20</v>
      </c>
      <c r="I430" s="24" t="s">
        <v>935</v>
      </c>
      <c r="J430" s="23" t="s">
        <v>16</v>
      </c>
      <c r="K430" s="23" t="s">
        <v>38</v>
      </c>
      <c r="L430" s="23" t="s">
        <v>658</v>
      </c>
      <c r="M430" s="23" t="s">
        <v>659</v>
      </c>
      <c r="N430" s="25">
        <v>2016</v>
      </c>
      <c r="O430" s="26">
        <v>5</v>
      </c>
      <c r="P430" s="23" t="s">
        <v>930</v>
      </c>
      <c r="Q430" s="27">
        <v>1.4</v>
      </c>
      <c r="R430" s="137">
        <f t="shared" si="9"/>
        <v>2.9232</v>
      </c>
      <c r="S430" s="33" t="s">
        <v>927</v>
      </c>
      <c r="T430" s="99" t="s">
        <v>923</v>
      </c>
      <c r="U430" s="102"/>
    </row>
    <row r="431" spans="1:21" ht="15" customHeight="1" x14ac:dyDescent="0.25">
      <c r="A431" s="4">
        <v>430</v>
      </c>
      <c r="B431" s="23" t="s">
        <v>15</v>
      </c>
      <c r="C431" s="28" t="s">
        <v>583</v>
      </c>
      <c r="D431" s="23" t="s">
        <v>153</v>
      </c>
      <c r="E431" s="23" t="s">
        <v>1189</v>
      </c>
      <c r="F431" s="24" t="s">
        <v>601</v>
      </c>
      <c r="G431" s="24" t="s">
        <v>626</v>
      </c>
      <c r="H431" s="24" t="s">
        <v>20</v>
      </c>
      <c r="I431" s="24" t="s">
        <v>935</v>
      </c>
      <c r="J431" s="23" t="s">
        <v>16</v>
      </c>
      <c r="K431" s="23" t="s">
        <v>38</v>
      </c>
      <c r="L431" s="23" t="s">
        <v>658</v>
      </c>
      <c r="M431" s="23" t="s">
        <v>660</v>
      </c>
      <c r="N431" s="25">
        <v>2015</v>
      </c>
      <c r="O431" s="26">
        <v>5</v>
      </c>
      <c r="P431" s="23" t="s">
        <v>930</v>
      </c>
      <c r="Q431" s="27">
        <v>1.4</v>
      </c>
      <c r="R431" s="137">
        <f t="shared" si="9"/>
        <v>2.9232</v>
      </c>
      <c r="S431" s="33" t="s">
        <v>927</v>
      </c>
      <c r="T431" s="99" t="s">
        <v>923</v>
      </c>
      <c r="U431" s="102"/>
    </row>
    <row r="432" spans="1:21" ht="15" customHeight="1" x14ac:dyDescent="0.25">
      <c r="A432" s="4">
        <v>431</v>
      </c>
      <c r="B432" s="23" t="s">
        <v>15</v>
      </c>
      <c r="C432" s="28" t="s">
        <v>583</v>
      </c>
      <c r="D432" s="23" t="s">
        <v>153</v>
      </c>
      <c r="E432" s="23" t="s">
        <v>1189</v>
      </c>
      <c r="F432" s="24" t="s">
        <v>693</v>
      </c>
      <c r="G432" s="24" t="s">
        <v>689</v>
      </c>
      <c r="H432" s="24" t="s">
        <v>20</v>
      </c>
      <c r="I432" s="24" t="s">
        <v>935</v>
      </c>
      <c r="J432" s="23" t="s">
        <v>16</v>
      </c>
      <c r="K432" s="23" t="s">
        <v>38</v>
      </c>
      <c r="L432" s="23" t="s">
        <v>658</v>
      </c>
      <c r="M432" s="23" t="s">
        <v>690</v>
      </c>
      <c r="N432" s="25">
        <v>2015</v>
      </c>
      <c r="O432" s="26">
        <v>5</v>
      </c>
      <c r="P432" s="23" t="s">
        <v>930</v>
      </c>
      <c r="Q432" s="27">
        <v>1.4</v>
      </c>
      <c r="R432" s="137">
        <f t="shared" si="9"/>
        <v>2.9232</v>
      </c>
      <c r="S432" s="33" t="s">
        <v>927</v>
      </c>
      <c r="T432" s="99" t="s">
        <v>923</v>
      </c>
      <c r="U432" s="102"/>
    </row>
    <row r="433" spans="1:21" ht="15" customHeight="1" x14ac:dyDescent="0.25">
      <c r="A433" s="4">
        <v>432</v>
      </c>
      <c r="B433" s="23" t="s">
        <v>15</v>
      </c>
      <c r="C433" s="28" t="s">
        <v>583</v>
      </c>
      <c r="D433" s="23" t="s">
        <v>153</v>
      </c>
      <c r="E433" s="23" t="s">
        <v>1189</v>
      </c>
      <c r="F433" s="24" t="s">
        <v>692</v>
      </c>
      <c r="G433" s="24" t="s">
        <v>688</v>
      </c>
      <c r="H433" s="24" t="s">
        <v>20</v>
      </c>
      <c r="I433" s="24" t="s">
        <v>935</v>
      </c>
      <c r="J433" s="23" t="s">
        <v>16</v>
      </c>
      <c r="K433" s="23" t="s">
        <v>38</v>
      </c>
      <c r="L433" s="23" t="s">
        <v>658</v>
      </c>
      <c r="M433" s="23" t="s">
        <v>691</v>
      </c>
      <c r="N433" s="25">
        <v>2015</v>
      </c>
      <c r="O433" s="26">
        <v>5</v>
      </c>
      <c r="P433" s="23" t="s">
        <v>930</v>
      </c>
      <c r="Q433" s="27">
        <v>1.4</v>
      </c>
      <c r="R433" s="137">
        <f t="shared" si="9"/>
        <v>2.9232</v>
      </c>
      <c r="S433" s="33" t="s">
        <v>927</v>
      </c>
      <c r="T433" s="99" t="s">
        <v>923</v>
      </c>
      <c r="U433" s="102"/>
    </row>
    <row r="434" spans="1:21" ht="15" customHeight="1" x14ac:dyDescent="0.25">
      <c r="A434" s="4">
        <v>433</v>
      </c>
      <c r="B434" s="23" t="s">
        <v>15</v>
      </c>
      <c r="C434" s="28" t="s">
        <v>583</v>
      </c>
      <c r="D434" s="23" t="s">
        <v>153</v>
      </c>
      <c r="E434" s="23" t="s">
        <v>1189</v>
      </c>
      <c r="F434" s="24" t="s">
        <v>602</v>
      </c>
      <c r="G434" s="24" t="s">
        <v>687</v>
      </c>
      <c r="H434" s="24" t="s">
        <v>20</v>
      </c>
      <c r="I434" s="24" t="s">
        <v>935</v>
      </c>
      <c r="J434" s="23" t="s">
        <v>16</v>
      </c>
      <c r="K434" s="39" t="s">
        <v>23</v>
      </c>
      <c r="L434" s="29" t="s">
        <v>751</v>
      </c>
      <c r="M434" s="64" t="s">
        <v>960</v>
      </c>
      <c r="N434" s="24">
        <v>2021</v>
      </c>
      <c r="O434" s="26">
        <v>5</v>
      </c>
      <c r="P434" s="23" t="s">
        <v>699</v>
      </c>
      <c r="Q434" s="27">
        <v>2</v>
      </c>
      <c r="R434" s="137">
        <f>(675*Q434)/1000</f>
        <v>1.35</v>
      </c>
      <c r="S434" s="33" t="s">
        <v>927</v>
      </c>
      <c r="T434" s="99" t="s">
        <v>923</v>
      </c>
      <c r="U434" s="102"/>
    </row>
    <row r="435" spans="1:21" ht="15" customHeight="1" x14ac:dyDescent="0.25">
      <c r="A435" s="4">
        <v>434</v>
      </c>
      <c r="B435" s="23" t="s">
        <v>15</v>
      </c>
      <c r="C435" s="28" t="s">
        <v>583</v>
      </c>
      <c r="D435" s="23" t="s">
        <v>153</v>
      </c>
      <c r="E435" s="23" t="s">
        <v>1189</v>
      </c>
      <c r="F435" s="24" t="s">
        <v>603</v>
      </c>
      <c r="G435" s="24" t="s">
        <v>627</v>
      </c>
      <c r="H435" s="24" t="s">
        <v>20</v>
      </c>
      <c r="I435" s="24" t="s">
        <v>935</v>
      </c>
      <c r="J435" s="23" t="s">
        <v>16</v>
      </c>
      <c r="K435" s="23" t="s">
        <v>38</v>
      </c>
      <c r="L435" s="23" t="s">
        <v>658</v>
      </c>
      <c r="M435" s="23" t="s">
        <v>661</v>
      </c>
      <c r="N435" s="25">
        <v>2015</v>
      </c>
      <c r="O435" s="26">
        <v>5</v>
      </c>
      <c r="P435" s="23" t="s">
        <v>930</v>
      </c>
      <c r="Q435" s="27">
        <v>1.4</v>
      </c>
      <c r="R435" s="137">
        <f t="shared" ref="R435:R440" si="10">(2088*Q435)/1000</f>
        <v>2.9232</v>
      </c>
      <c r="S435" s="33" t="s">
        <v>927</v>
      </c>
      <c r="T435" s="99" t="s">
        <v>923</v>
      </c>
      <c r="U435" s="102"/>
    </row>
    <row r="436" spans="1:21" ht="15" customHeight="1" x14ac:dyDescent="0.25">
      <c r="A436" s="4">
        <v>435</v>
      </c>
      <c r="B436" s="23" t="s">
        <v>15</v>
      </c>
      <c r="C436" s="28" t="s">
        <v>583</v>
      </c>
      <c r="D436" s="23" t="s">
        <v>153</v>
      </c>
      <c r="E436" s="23" t="s">
        <v>1189</v>
      </c>
      <c r="F436" s="24" t="s">
        <v>604</v>
      </c>
      <c r="G436" s="24" t="s">
        <v>628</v>
      </c>
      <c r="H436" s="24" t="s">
        <v>20</v>
      </c>
      <c r="I436" s="24" t="s">
        <v>935</v>
      </c>
      <c r="J436" s="23" t="s">
        <v>16</v>
      </c>
      <c r="K436" s="23" t="s">
        <v>38</v>
      </c>
      <c r="L436" s="23" t="s">
        <v>658</v>
      </c>
      <c r="M436" s="23" t="s">
        <v>662</v>
      </c>
      <c r="N436" s="25">
        <v>2015</v>
      </c>
      <c r="O436" s="26">
        <v>5</v>
      </c>
      <c r="P436" s="23" t="s">
        <v>930</v>
      </c>
      <c r="Q436" s="27">
        <v>1.4</v>
      </c>
      <c r="R436" s="137">
        <f t="shared" si="10"/>
        <v>2.9232</v>
      </c>
      <c r="S436" s="33" t="s">
        <v>927</v>
      </c>
      <c r="T436" s="99" t="s">
        <v>923</v>
      </c>
      <c r="U436" s="102"/>
    </row>
    <row r="437" spans="1:21" ht="15" customHeight="1" x14ac:dyDescent="0.25">
      <c r="A437" s="4">
        <v>436</v>
      </c>
      <c r="B437" s="23" t="s">
        <v>15</v>
      </c>
      <c r="C437" s="28" t="s">
        <v>583</v>
      </c>
      <c r="D437" s="23" t="s">
        <v>153</v>
      </c>
      <c r="E437" s="23" t="s">
        <v>1189</v>
      </c>
      <c r="F437" s="24" t="s">
        <v>604</v>
      </c>
      <c r="G437" s="24" t="s">
        <v>629</v>
      </c>
      <c r="H437" s="24" t="s">
        <v>20</v>
      </c>
      <c r="I437" s="24" t="s">
        <v>935</v>
      </c>
      <c r="J437" s="23" t="s">
        <v>16</v>
      </c>
      <c r="K437" s="23" t="s">
        <v>23</v>
      </c>
      <c r="L437" s="23" t="s">
        <v>663</v>
      </c>
      <c r="M437" s="23" t="s">
        <v>664</v>
      </c>
      <c r="N437" s="25">
        <v>2008</v>
      </c>
      <c r="O437" s="26">
        <v>3.5</v>
      </c>
      <c r="P437" s="23" t="s">
        <v>930</v>
      </c>
      <c r="Q437" s="27" t="s">
        <v>85</v>
      </c>
      <c r="R437" s="137">
        <f t="shared" si="10"/>
        <v>1.6704000000000001</v>
      </c>
      <c r="S437" s="33" t="s">
        <v>927</v>
      </c>
      <c r="T437" s="99" t="s">
        <v>923</v>
      </c>
      <c r="U437" s="102"/>
    </row>
    <row r="438" spans="1:21" ht="15" customHeight="1" x14ac:dyDescent="0.25">
      <c r="A438" s="4">
        <v>437</v>
      </c>
      <c r="B438" s="23" t="s">
        <v>15</v>
      </c>
      <c r="C438" s="28" t="s">
        <v>583</v>
      </c>
      <c r="D438" s="23" t="s">
        <v>153</v>
      </c>
      <c r="E438" s="23" t="s">
        <v>1189</v>
      </c>
      <c r="F438" s="24" t="s">
        <v>605</v>
      </c>
      <c r="G438" s="24" t="s">
        <v>630</v>
      </c>
      <c r="H438" s="24" t="s">
        <v>20</v>
      </c>
      <c r="I438" s="24" t="s">
        <v>935</v>
      </c>
      <c r="J438" s="23" t="s">
        <v>16</v>
      </c>
      <c r="K438" s="23" t="s">
        <v>38</v>
      </c>
      <c r="L438" s="23" t="s">
        <v>658</v>
      </c>
      <c r="M438" s="23" t="s">
        <v>665</v>
      </c>
      <c r="N438" s="25">
        <v>2015</v>
      </c>
      <c r="O438" s="26">
        <v>5</v>
      </c>
      <c r="P438" s="23" t="s">
        <v>930</v>
      </c>
      <c r="Q438" s="27">
        <v>1.4</v>
      </c>
      <c r="R438" s="137">
        <f t="shared" si="10"/>
        <v>2.9232</v>
      </c>
      <c r="S438" s="33" t="s">
        <v>927</v>
      </c>
      <c r="T438" s="99" t="s">
        <v>923</v>
      </c>
      <c r="U438" s="102"/>
    </row>
    <row r="439" spans="1:21" ht="15" customHeight="1" x14ac:dyDescent="0.25">
      <c r="A439" s="4">
        <v>438</v>
      </c>
      <c r="B439" s="23" t="s">
        <v>15</v>
      </c>
      <c r="C439" s="28" t="s">
        <v>583</v>
      </c>
      <c r="D439" s="23" t="s">
        <v>153</v>
      </c>
      <c r="E439" s="23" t="s">
        <v>1189</v>
      </c>
      <c r="F439" s="24" t="s">
        <v>606</v>
      </c>
      <c r="G439" s="24" t="s">
        <v>631</v>
      </c>
      <c r="H439" s="24" t="s">
        <v>20</v>
      </c>
      <c r="I439" s="24" t="s">
        <v>935</v>
      </c>
      <c r="J439" s="23" t="s">
        <v>16</v>
      </c>
      <c r="K439" s="23" t="s">
        <v>38</v>
      </c>
      <c r="L439" s="23" t="s">
        <v>658</v>
      </c>
      <c r="M439" s="23" t="s">
        <v>666</v>
      </c>
      <c r="N439" s="25">
        <v>2015</v>
      </c>
      <c r="O439" s="26">
        <v>5</v>
      </c>
      <c r="P439" s="23" t="s">
        <v>930</v>
      </c>
      <c r="Q439" s="27">
        <v>1.4</v>
      </c>
      <c r="R439" s="137">
        <f t="shared" si="10"/>
        <v>2.9232</v>
      </c>
      <c r="S439" s="33" t="s">
        <v>927</v>
      </c>
      <c r="T439" s="99" t="s">
        <v>923</v>
      </c>
      <c r="U439" s="102"/>
    </row>
    <row r="440" spans="1:21" ht="15" customHeight="1" x14ac:dyDescent="0.25">
      <c r="A440" s="4">
        <v>439</v>
      </c>
      <c r="B440" s="23" t="s">
        <v>15</v>
      </c>
      <c r="C440" s="28" t="s">
        <v>583</v>
      </c>
      <c r="D440" s="23" t="s">
        <v>153</v>
      </c>
      <c r="E440" s="23" t="s">
        <v>1189</v>
      </c>
      <c r="F440" s="24" t="s">
        <v>694</v>
      </c>
      <c r="G440" s="24" t="s">
        <v>632</v>
      </c>
      <c r="H440" s="24" t="s">
        <v>20</v>
      </c>
      <c r="I440" s="24" t="s">
        <v>935</v>
      </c>
      <c r="J440" s="23" t="s">
        <v>16</v>
      </c>
      <c r="K440" s="23" t="s">
        <v>38</v>
      </c>
      <c r="L440" s="23" t="s">
        <v>658</v>
      </c>
      <c r="M440" s="23" t="s">
        <v>667</v>
      </c>
      <c r="N440" s="25">
        <v>2015</v>
      </c>
      <c r="O440" s="26">
        <v>5</v>
      </c>
      <c r="P440" s="23" t="s">
        <v>930</v>
      </c>
      <c r="Q440" s="27">
        <v>1.4</v>
      </c>
      <c r="R440" s="137">
        <f t="shared" si="10"/>
        <v>2.9232</v>
      </c>
      <c r="S440" s="33" t="s">
        <v>927</v>
      </c>
      <c r="T440" s="99" t="s">
        <v>923</v>
      </c>
      <c r="U440" s="102"/>
    </row>
    <row r="441" spans="1:21" ht="15" customHeight="1" x14ac:dyDescent="0.25">
      <c r="A441" s="4">
        <v>440</v>
      </c>
      <c r="B441" s="23" t="s">
        <v>15</v>
      </c>
      <c r="C441" s="28" t="s">
        <v>583</v>
      </c>
      <c r="D441" s="23" t="s">
        <v>512</v>
      </c>
      <c r="E441" s="24" t="s">
        <v>538</v>
      </c>
      <c r="F441" s="24" t="s">
        <v>563</v>
      </c>
      <c r="G441" s="24" t="s">
        <v>515</v>
      </c>
      <c r="H441" s="24" t="s">
        <v>553</v>
      </c>
      <c r="I441" s="24" t="s">
        <v>935</v>
      </c>
      <c r="J441" s="23" t="s">
        <v>16</v>
      </c>
      <c r="K441" s="39" t="s">
        <v>306</v>
      </c>
      <c r="L441" s="29" t="s">
        <v>936</v>
      </c>
      <c r="M441" s="29">
        <v>2230065</v>
      </c>
      <c r="N441" s="24">
        <v>2020</v>
      </c>
      <c r="O441" s="26">
        <v>3.5</v>
      </c>
      <c r="P441" s="23" t="s">
        <v>930</v>
      </c>
      <c r="Q441" s="27">
        <v>1.1000000000000001</v>
      </c>
      <c r="R441" s="32" t="s">
        <v>929</v>
      </c>
      <c r="S441" s="33" t="s">
        <v>927</v>
      </c>
      <c r="T441" s="99" t="s">
        <v>923</v>
      </c>
      <c r="U441" s="102"/>
    </row>
    <row r="442" spans="1:21" ht="15" customHeight="1" x14ac:dyDescent="0.25">
      <c r="A442" s="4">
        <v>441</v>
      </c>
      <c r="B442" s="23" t="s">
        <v>15</v>
      </c>
      <c r="C442" s="28" t="s">
        <v>583</v>
      </c>
      <c r="D442" s="23" t="s">
        <v>512</v>
      </c>
      <c r="E442" s="24" t="s">
        <v>538</v>
      </c>
      <c r="F442" s="24" t="s">
        <v>563</v>
      </c>
      <c r="G442" s="24" t="s">
        <v>515</v>
      </c>
      <c r="H442" s="24" t="s">
        <v>553</v>
      </c>
      <c r="I442" s="24" t="s">
        <v>935</v>
      </c>
      <c r="J442" s="23" t="s">
        <v>16</v>
      </c>
      <c r="K442" s="24" t="s">
        <v>540</v>
      </c>
      <c r="L442" s="29" t="s">
        <v>541</v>
      </c>
      <c r="M442" s="29">
        <v>8342</v>
      </c>
      <c r="N442" s="24">
        <v>2010</v>
      </c>
      <c r="O442" s="26">
        <v>1.2</v>
      </c>
      <c r="P442" s="23" t="s">
        <v>930</v>
      </c>
      <c r="Q442" s="27">
        <v>0.84</v>
      </c>
      <c r="R442" s="34" t="s">
        <v>929</v>
      </c>
      <c r="S442" s="33" t="s">
        <v>927</v>
      </c>
      <c r="T442" s="99" t="s">
        <v>923</v>
      </c>
      <c r="U442" s="102"/>
    </row>
    <row r="443" spans="1:21" ht="15" customHeight="1" x14ac:dyDescent="0.25">
      <c r="A443" s="4">
        <v>442</v>
      </c>
      <c r="B443" s="23" t="s">
        <v>15</v>
      </c>
      <c r="C443" s="28" t="s">
        <v>583</v>
      </c>
      <c r="D443" s="23" t="s">
        <v>512</v>
      </c>
      <c r="E443" s="24" t="s">
        <v>538</v>
      </c>
      <c r="F443" s="24" t="s">
        <v>566</v>
      </c>
      <c r="G443" s="24" t="s">
        <v>516</v>
      </c>
      <c r="H443" s="24" t="s">
        <v>553</v>
      </c>
      <c r="I443" s="24" t="s">
        <v>935</v>
      </c>
      <c r="J443" s="23" t="s">
        <v>16</v>
      </c>
      <c r="K443" s="39" t="s">
        <v>306</v>
      </c>
      <c r="L443" s="29" t="s">
        <v>542</v>
      </c>
      <c r="M443" s="29">
        <v>2230069</v>
      </c>
      <c r="N443" s="24">
        <v>2010</v>
      </c>
      <c r="O443" s="26">
        <v>3.5</v>
      </c>
      <c r="P443" s="23" t="s">
        <v>930</v>
      </c>
      <c r="Q443" s="27">
        <v>0.84</v>
      </c>
      <c r="R443" s="32" t="s">
        <v>929</v>
      </c>
      <c r="S443" s="33" t="s">
        <v>927</v>
      </c>
      <c r="T443" s="99" t="s">
        <v>923</v>
      </c>
      <c r="U443" s="102"/>
    </row>
    <row r="444" spans="1:21" ht="15" customHeight="1" x14ac:dyDescent="0.25">
      <c r="A444" s="4">
        <v>443</v>
      </c>
      <c r="B444" s="23" t="s">
        <v>15</v>
      </c>
      <c r="C444" s="28" t="s">
        <v>583</v>
      </c>
      <c r="D444" s="23" t="s">
        <v>512</v>
      </c>
      <c r="E444" s="24" t="s">
        <v>538</v>
      </c>
      <c r="F444" s="24" t="s">
        <v>564</v>
      </c>
      <c r="G444" s="24" t="s">
        <v>517</v>
      </c>
      <c r="H444" s="24" t="s">
        <v>553</v>
      </c>
      <c r="I444" s="24" t="s">
        <v>935</v>
      </c>
      <c r="J444" s="23" t="s">
        <v>16</v>
      </c>
      <c r="K444" s="39" t="s">
        <v>306</v>
      </c>
      <c r="L444" s="29" t="s">
        <v>542</v>
      </c>
      <c r="M444" s="29">
        <v>2230020</v>
      </c>
      <c r="N444" s="24">
        <v>2010</v>
      </c>
      <c r="O444" s="26">
        <v>3.5</v>
      </c>
      <c r="P444" s="23" t="s">
        <v>930</v>
      </c>
      <c r="Q444" s="27">
        <v>0.84</v>
      </c>
      <c r="R444" s="32" t="s">
        <v>929</v>
      </c>
      <c r="S444" s="33" t="s">
        <v>927</v>
      </c>
      <c r="T444" s="99" t="s">
        <v>923</v>
      </c>
      <c r="U444" s="102"/>
    </row>
    <row r="445" spans="1:21" ht="15" customHeight="1" x14ac:dyDescent="0.25">
      <c r="A445" s="4">
        <v>444</v>
      </c>
      <c r="B445" s="23" t="s">
        <v>15</v>
      </c>
      <c r="C445" s="28" t="s">
        <v>583</v>
      </c>
      <c r="D445" s="23" t="s">
        <v>512</v>
      </c>
      <c r="E445" s="24" t="s">
        <v>538</v>
      </c>
      <c r="F445" s="24" t="s">
        <v>565</v>
      </c>
      <c r="G445" s="24" t="s">
        <v>518</v>
      </c>
      <c r="H445" s="24" t="s">
        <v>553</v>
      </c>
      <c r="I445" s="24" t="s">
        <v>935</v>
      </c>
      <c r="J445" s="23" t="s">
        <v>16</v>
      </c>
      <c r="K445" s="39" t="s">
        <v>306</v>
      </c>
      <c r="L445" s="29" t="s">
        <v>542</v>
      </c>
      <c r="M445" s="29">
        <v>2230011</v>
      </c>
      <c r="N445" s="24">
        <v>2010</v>
      </c>
      <c r="O445" s="26">
        <v>3.5</v>
      </c>
      <c r="P445" s="23" t="s">
        <v>930</v>
      </c>
      <c r="Q445" s="27">
        <v>0.84</v>
      </c>
      <c r="R445" s="32" t="s">
        <v>929</v>
      </c>
      <c r="S445" s="33" t="s">
        <v>927</v>
      </c>
      <c r="T445" s="99" t="s">
        <v>923</v>
      </c>
      <c r="U445" s="102"/>
    </row>
    <row r="446" spans="1:21" ht="15" customHeight="1" x14ac:dyDescent="0.25">
      <c r="A446" s="4">
        <v>445</v>
      </c>
      <c r="B446" s="23" t="s">
        <v>15</v>
      </c>
      <c r="C446" s="28" t="s">
        <v>583</v>
      </c>
      <c r="D446" s="23" t="s">
        <v>512</v>
      </c>
      <c r="E446" s="24" t="s">
        <v>538</v>
      </c>
      <c r="F446" s="24" t="s">
        <v>567</v>
      </c>
      <c r="G446" s="24" t="s">
        <v>519</v>
      </c>
      <c r="H446" s="24" t="s">
        <v>553</v>
      </c>
      <c r="I446" s="24" t="s">
        <v>935</v>
      </c>
      <c r="J446" s="23" t="s">
        <v>16</v>
      </c>
      <c r="K446" s="24" t="s">
        <v>489</v>
      </c>
      <c r="L446" s="29" t="s">
        <v>543</v>
      </c>
      <c r="M446" s="29">
        <v>3008578</v>
      </c>
      <c r="N446" s="24">
        <v>2014</v>
      </c>
      <c r="O446" s="26">
        <v>2.5</v>
      </c>
      <c r="P446" s="23" t="s">
        <v>930</v>
      </c>
      <c r="Q446" s="27">
        <v>0.7</v>
      </c>
      <c r="R446" s="34" t="s">
        <v>929</v>
      </c>
      <c r="S446" s="33" t="s">
        <v>927</v>
      </c>
      <c r="T446" s="99" t="s">
        <v>923</v>
      </c>
      <c r="U446" s="102"/>
    </row>
    <row r="447" spans="1:21" ht="15" customHeight="1" x14ac:dyDescent="0.25">
      <c r="A447" s="4">
        <v>446</v>
      </c>
      <c r="B447" s="23" t="s">
        <v>15</v>
      </c>
      <c r="C447" s="28" t="s">
        <v>583</v>
      </c>
      <c r="D447" s="23" t="s">
        <v>512</v>
      </c>
      <c r="E447" s="24" t="s">
        <v>538</v>
      </c>
      <c r="F447" s="24" t="s">
        <v>568</v>
      </c>
      <c r="G447" s="24" t="s">
        <v>520</v>
      </c>
      <c r="H447" s="24" t="s">
        <v>553</v>
      </c>
      <c r="I447" s="24" t="s">
        <v>935</v>
      </c>
      <c r="J447" s="23" t="s">
        <v>16</v>
      </c>
      <c r="K447" s="24" t="s">
        <v>489</v>
      </c>
      <c r="L447" s="29" t="s">
        <v>543</v>
      </c>
      <c r="M447" s="29">
        <v>3008570</v>
      </c>
      <c r="N447" s="24">
        <v>2015</v>
      </c>
      <c r="O447" s="26">
        <v>2.5</v>
      </c>
      <c r="P447" s="23" t="s">
        <v>930</v>
      </c>
      <c r="Q447" s="27">
        <v>0.7</v>
      </c>
      <c r="R447" s="32" t="s">
        <v>929</v>
      </c>
      <c r="S447" s="33" t="s">
        <v>927</v>
      </c>
      <c r="T447" s="99" t="s">
        <v>923</v>
      </c>
      <c r="U447" s="102"/>
    </row>
    <row r="448" spans="1:21" ht="15" customHeight="1" x14ac:dyDescent="0.25">
      <c r="A448" s="4">
        <v>447</v>
      </c>
      <c r="B448" s="23" t="s">
        <v>15</v>
      </c>
      <c r="C448" s="28" t="s">
        <v>583</v>
      </c>
      <c r="D448" s="23" t="s">
        <v>512</v>
      </c>
      <c r="E448" s="24" t="s">
        <v>538</v>
      </c>
      <c r="F448" s="24" t="s">
        <v>569</v>
      </c>
      <c r="G448" s="24" t="s">
        <v>521</v>
      </c>
      <c r="H448" s="24" t="s">
        <v>553</v>
      </c>
      <c r="I448" s="24" t="s">
        <v>935</v>
      </c>
      <c r="J448" s="23" t="s">
        <v>16</v>
      </c>
      <c r="K448" s="24" t="s">
        <v>489</v>
      </c>
      <c r="L448" s="29" t="s">
        <v>543</v>
      </c>
      <c r="M448" s="29">
        <v>3010036</v>
      </c>
      <c r="N448" s="24">
        <v>2014</v>
      </c>
      <c r="O448" s="26">
        <v>2.5</v>
      </c>
      <c r="P448" s="23" t="s">
        <v>930</v>
      </c>
      <c r="Q448" s="27">
        <v>0.7</v>
      </c>
      <c r="R448" s="34" t="s">
        <v>929</v>
      </c>
      <c r="S448" s="33" t="s">
        <v>927</v>
      </c>
      <c r="T448" s="99" t="s">
        <v>923</v>
      </c>
      <c r="U448" s="102"/>
    </row>
    <row r="449" spans="1:21" ht="15" customHeight="1" x14ac:dyDescent="0.25">
      <c r="A449" s="4">
        <v>448</v>
      </c>
      <c r="B449" s="23" t="s">
        <v>15</v>
      </c>
      <c r="C449" s="28" t="s">
        <v>583</v>
      </c>
      <c r="D449" s="23" t="s">
        <v>512</v>
      </c>
      <c r="E449" s="24" t="s">
        <v>538</v>
      </c>
      <c r="F449" s="24" t="s">
        <v>570</v>
      </c>
      <c r="G449" s="24" t="s">
        <v>522</v>
      </c>
      <c r="H449" s="24" t="s">
        <v>553</v>
      </c>
      <c r="I449" s="24" t="s">
        <v>935</v>
      </c>
      <c r="J449" s="23" t="s">
        <v>16</v>
      </c>
      <c r="K449" s="24" t="s">
        <v>489</v>
      </c>
      <c r="L449" s="29" t="s">
        <v>543</v>
      </c>
      <c r="M449" s="29">
        <v>3009998</v>
      </c>
      <c r="N449" s="24">
        <v>2015</v>
      </c>
      <c r="O449" s="26">
        <v>2.5</v>
      </c>
      <c r="P449" s="23" t="s">
        <v>930</v>
      </c>
      <c r="Q449" s="27">
        <v>0.7</v>
      </c>
      <c r="R449" s="32" t="s">
        <v>929</v>
      </c>
      <c r="S449" s="33" t="s">
        <v>927</v>
      </c>
      <c r="T449" s="99" t="s">
        <v>923</v>
      </c>
      <c r="U449" s="102"/>
    </row>
    <row r="450" spans="1:21" ht="15" customHeight="1" x14ac:dyDescent="0.25">
      <c r="A450" s="4">
        <v>449</v>
      </c>
      <c r="B450" s="23" t="s">
        <v>15</v>
      </c>
      <c r="C450" s="28" t="s">
        <v>583</v>
      </c>
      <c r="D450" s="23" t="s">
        <v>512</v>
      </c>
      <c r="E450" s="24" t="s">
        <v>538</v>
      </c>
      <c r="F450" s="24" t="s">
        <v>571</v>
      </c>
      <c r="G450" s="24" t="s">
        <v>523</v>
      </c>
      <c r="H450" s="24" t="s">
        <v>553</v>
      </c>
      <c r="I450" s="24" t="s">
        <v>935</v>
      </c>
      <c r="J450" s="23" t="s">
        <v>16</v>
      </c>
      <c r="K450" s="24" t="s">
        <v>489</v>
      </c>
      <c r="L450" s="29" t="s">
        <v>543</v>
      </c>
      <c r="M450" s="29">
        <v>3010040</v>
      </c>
      <c r="N450" s="24">
        <v>2014</v>
      </c>
      <c r="O450" s="26">
        <v>2.5</v>
      </c>
      <c r="P450" s="23" t="s">
        <v>930</v>
      </c>
      <c r="Q450" s="27">
        <v>0.7</v>
      </c>
      <c r="R450" s="34" t="s">
        <v>929</v>
      </c>
      <c r="S450" s="33" t="s">
        <v>927</v>
      </c>
      <c r="T450" s="99" t="s">
        <v>923</v>
      </c>
      <c r="U450" s="102"/>
    </row>
    <row r="451" spans="1:21" ht="15" customHeight="1" x14ac:dyDescent="0.25">
      <c r="A451" s="4">
        <v>450</v>
      </c>
      <c r="B451" s="23" t="s">
        <v>15</v>
      </c>
      <c r="C451" s="28" t="s">
        <v>583</v>
      </c>
      <c r="D451" s="23" t="s">
        <v>512</v>
      </c>
      <c r="E451" s="24" t="s">
        <v>538</v>
      </c>
      <c r="F451" s="24" t="s">
        <v>572</v>
      </c>
      <c r="G451" s="24" t="s">
        <v>524</v>
      </c>
      <c r="H451" s="24" t="s">
        <v>524</v>
      </c>
      <c r="I451" s="24" t="s">
        <v>935</v>
      </c>
      <c r="J451" s="23" t="s">
        <v>16</v>
      </c>
      <c r="K451" s="24" t="s">
        <v>489</v>
      </c>
      <c r="L451" s="29" t="s">
        <v>544</v>
      </c>
      <c r="M451" s="29">
        <v>4033612</v>
      </c>
      <c r="N451" s="24">
        <v>2014</v>
      </c>
      <c r="O451" s="26">
        <v>3.15</v>
      </c>
      <c r="P451" s="23" t="s">
        <v>930</v>
      </c>
      <c r="Q451" s="27">
        <v>0.72</v>
      </c>
      <c r="R451" s="34" t="s">
        <v>929</v>
      </c>
      <c r="S451" s="33" t="s">
        <v>927</v>
      </c>
      <c r="T451" s="99" t="s">
        <v>923</v>
      </c>
      <c r="U451" s="102"/>
    </row>
    <row r="452" spans="1:21" ht="15" customHeight="1" x14ac:dyDescent="0.25">
      <c r="A452" s="4">
        <v>451</v>
      </c>
      <c r="B452" s="23" t="s">
        <v>15</v>
      </c>
      <c r="C452" s="28" t="s">
        <v>583</v>
      </c>
      <c r="D452" s="23" t="s">
        <v>512</v>
      </c>
      <c r="E452" s="24" t="s">
        <v>538</v>
      </c>
      <c r="F452" s="24" t="s">
        <v>572</v>
      </c>
      <c r="G452" s="24" t="s">
        <v>524</v>
      </c>
      <c r="H452" s="24" t="s">
        <v>524</v>
      </c>
      <c r="I452" s="24" t="s">
        <v>935</v>
      </c>
      <c r="J452" s="23" t="s">
        <v>16</v>
      </c>
      <c r="K452" s="24" t="s">
        <v>489</v>
      </c>
      <c r="L452" s="29" t="s">
        <v>545</v>
      </c>
      <c r="M452" s="29" t="s">
        <v>550</v>
      </c>
      <c r="N452" s="24">
        <v>2017</v>
      </c>
      <c r="O452" s="26">
        <v>3.5</v>
      </c>
      <c r="P452" s="23" t="s">
        <v>930</v>
      </c>
      <c r="Q452" s="27">
        <v>0.8</v>
      </c>
      <c r="R452" s="32" t="s">
        <v>929</v>
      </c>
      <c r="S452" s="33" t="s">
        <v>927</v>
      </c>
      <c r="T452" s="99" t="s">
        <v>923</v>
      </c>
      <c r="U452" s="102"/>
    </row>
    <row r="453" spans="1:21" ht="15" customHeight="1" x14ac:dyDescent="0.25">
      <c r="A453" s="4">
        <v>452</v>
      </c>
      <c r="B453" s="23" t="s">
        <v>15</v>
      </c>
      <c r="C453" s="28" t="s">
        <v>583</v>
      </c>
      <c r="D453" s="23" t="s">
        <v>512</v>
      </c>
      <c r="E453" s="24" t="s">
        <v>513</v>
      </c>
      <c r="F453" s="24" t="s">
        <v>556</v>
      </c>
      <c r="G453" s="24" t="s">
        <v>514</v>
      </c>
      <c r="H453" s="24" t="s">
        <v>553</v>
      </c>
      <c r="I453" s="24" t="s">
        <v>935</v>
      </c>
      <c r="J453" s="23" t="s">
        <v>16</v>
      </c>
      <c r="K453" s="39" t="s">
        <v>306</v>
      </c>
      <c r="L453" s="29" t="s">
        <v>546</v>
      </c>
      <c r="M453" s="29">
        <v>2230012</v>
      </c>
      <c r="N453" s="24">
        <v>2010</v>
      </c>
      <c r="O453" s="26">
        <v>3.5</v>
      </c>
      <c r="P453" s="23" t="s">
        <v>930</v>
      </c>
      <c r="Q453" s="27">
        <v>1.1000000000000001</v>
      </c>
      <c r="R453" s="32" t="s">
        <v>929</v>
      </c>
      <c r="S453" s="33" t="s">
        <v>927</v>
      </c>
      <c r="T453" s="99" t="s">
        <v>923</v>
      </c>
      <c r="U453" s="102"/>
    </row>
    <row r="454" spans="1:21" ht="15" customHeight="1" x14ac:dyDescent="0.25">
      <c r="A454" s="4">
        <v>453</v>
      </c>
      <c r="B454" s="23" t="s">
        <v>15</v>
      </c>
      <c r="C454" s="28" t="s">
        <v>583</v>
      </c>
      <c r="D454" s="23" t="s">
        <v>512</v>
      </c>
      <c r="E454" s="24" t="s">
        <v>513</v>
      </c>
      <c r="F454" s="24" t="s">
        <v>573</v>
      </c>
      <c r="G454" s="24" t="s">
        <v>525</v>
      </c>
      <c r="H454" s="24" t="s">
        <v>553</v>
      </c>
      <c r="I454" s="24" t="s">
        <v>935</v>
      </c>
      <c r="J454" s="23" t="s">
        <v>16</v>
      </c>
      <c r="K454" s="39" t="s">
        <v>306</v>
      </c>
      <c r="L454" s="29" t="s">
        <v>546</v>
      </c>
      <c r="M454" s="29">
        <v>2230018</v>
      </c>
      <c r="N454" s="24">
        <v>2010</v>
      </c>
      <c r="O454" s="26">
        <v>3.5</v>
      </c>
      <c r="P454" s="23" t="s">
        <v>930</v>
      </c>
      <c r="Q454" s="27">
        <v>1.1000000000000001</v>
      </c>
      <c r="R454" s="32" t="s">
        <v>929</v>
      </c>
      <c r="S454" s="33" t="s">
        <v>927</v>
      </c>
      <c r="T454" s="99" t="s">
        <v>923</v>
      </c>
      <c r="U454" s="102"/>
    </row>
    <row r="455" spans="1:21" ht="15" customHeight="1" x14ac:dyDescent="0.25">
      <c r="A455" s="4">
        <v>454</v>
      </c>
      <c r="B455" s="23" t="s">
        <v>15</v>
      </c>
      <c r="C455" s="28" t="s">
        <v>583</v>
      </c>
      <c r="D455" s="23" t="s">
        <v>512</v>
      </c>
      <c r="E455" s="24" t="s">
        <v>513</v>
      </c>
      <c r="F455" s="24" t="s">
        <v>557</v>
      </c>
      <c r="G455" s="24" t="s">
        <v>526</v>
      </c>
      <c r="H455" s="24" t="s">
        <v>553</v>
      </c>
      <c r="I455" s="24" t="s">
        <v>935</v>
      </c>
      <c r="J455" s="23" t="s">
        <v>16</v>
      </c>
      <c r="K455" s="39" t="s">
        <v>306</v>
      </c>
      <c r="L455" s="29" t="s">
        <v>546</v>
      </c>
      <c r="M455" s="29">
        <v>2230003</v>
      </c>
      <c r="N455" s="24">
        <v>2010</v>
      </c>
      <c r="O455" s="26">
        <v>3.5</v>
      </c>
      <c r="P455" s="23" t="s">
        <v>930</v>
      </c>
      <c r="Q455" s="27">
        <v>1.1000000000000001</v>
      </c>
      <c r="R455" s="32" t="s">
        <v>929</v>
      </c>
      <c r="S455" s="33" t="s">
        <v>927</v>
      </c>
      <c r="T455" s="99" t="s">
        <v>923</v>
      </c>
      <c r="U455" s="102"/>
    </row>
    <row r="456" spans="1:21" ht="15" customHeight="1" x14ac:dyDescent="0.25">
      <c r="A456" s="4">
        <v>455</v>
      </c>
      <c r="B456" s="23" t="s">
        <v>15</v>
      </c>
      <c r="C456" s="28" t="s">
        <v>583</v>
      </c>
      <c r="D456" s="23" t="s">
        <v>512</v>
      </c>
      <c r="E456" s="24" t="s">
        <v>513</v>
      </c>
      <c r="F456" s="24" t="s">
        <v>557</v>
      </c>
      <c r="G456" s="24" t="s">
        <v>526</v>
      </c>
      <c r="H456" s="24" t="s">
        <v>553</v>
      </c>
      <c r="I456" s="24" t="s">
        <v>935</v>
      </c>
      <c r="J456" s="23" t="s">
        <v>16</v>
      </c>
      <c r="K456" s="24" t="s">
        <v>389</v>
      </c>
      <c r="L456" s="29" t="s">
        <v>249</v>
      </c>
      <c r="M456" s="29">
        <v>8001166</v>
      </c>
      <c r="N456" s="24">
        <v>2018</v>
      </c>
      <c r="O456" s="26">
        <v>3.5</v>
      </c>
      <c r="P456" s="23" t="s">
        <v>930</v>
      </c>
      <c r="Q456" s="27">
        <v>0.8</v>
      </c>
      <c r="R456" s="32" t="s">
        <v>929</v>
      </c>
      <c r="S456" s="33" t="s">
        <v>927</v>
      </c>
      <c r="T456" s="99" t="s">
        <v>923</v>
      </c>
      <c r="U456" s="102"/>
    </row>
    <row r="457" spans="1:21" ht="15" customHeight="1" x14ac:dyDescent="0.25">
      <c r="A457" s="4">
        <v>456</v>
      </c>
      <c r="B457" s="23" t="s">
        <v>15</v>
      </c>
      <c r="C457" s="28" t="s">
        <v>583</v>
      </c>
      <c r="D457" s="23" t="s">
        <v>512</v>
      </c>
      <c r="E457" s="24" t="s">
        <v>513</v>
      </c>
      <c r="F457" s="24" t="s">
        <v>558</v>
      </c>
      <c r="G457" s="24" t="s">
        <v>527</v>
      </c>
      <c r="H457" s="24" t="s">
        <v>553</v>
      </c>
      <c r="I457" s="24" t="s">
        <v>935</v>
      </c>
      <c r="J457" s="23" t="s">
        <v>16</v>
      </c>
      <c r="K457" s="39" t="s">
        <v>306</v>
      </c>
      <c r="L457" s="29" t="s">
        <v>546</v>
      </c>
      <c r="M457" s="29">
        <v>2230002</v>
      </c>
      <c r="N457" s="24">
        <v>2010</v>
      </c>
      <c r="O457" s="26">
        <v>3.5</v>
      </c>
      <c r="P457" s="23" t="s">
        <v>930</v>
      </c>
      <c r="Q457" s="27">
        <v>1.1000000000000001</v>
      </c>
      <c r="R457" s="32" t="s">
        <v>929</v>
      </c>
      <c r="S457" s="33" t="s">
        <v>927</v>
      </c>
      <c r="T457" s="99" t="s">
        <v>923</v>
      </c>
      <c r="U457" s="102"/>
    </row>
    <row r="458" spans="1:21" ht="15" customHeight="1" x14ac:dyDescent="0.25">
      <c r="A458" s="4">
        <v>457</v>
      </c>
      <c r="B458" s="23" t="s">
        <v>15</v>
      </c>
      <c r="C458" s="28" t="s">
        <v>583</v>
      </c>
      <c r="D458" s="23" t="s">
        <v>512</v>
      </c>
      <c r="E458" s="24" t="s">
        <v>513</v>
      </c>
      <c r="F458" s="24" t="s">
        <v>559</v>
      </c>
      <c r="G458" s="24" t="s">
        <v>554</v>
      </c>
      <c r="H458" s="24" t="s">
        <v>553</v>
      </c>
      <c r="I458" s="24" t="s">
        <v>935</v>
      </c>
      <c r="J458" s="23" t="s">
        <v>16</v>
      </c>
      <c r="K458" s="24" t="s">
        <v>489</v>
      </c>
      <c r="L458" s="29" t="s">
        <v>902</v>
      </c>
      <c r="M458" s="29" t="s">
        <v>937</v>
      </c>
      <c r="N458" s="24">
        <v>2021</v>
      </c>
      <c r="O458" s="26">
        <v>3.5</v>
      </c>
      <c r="P458" s="23" t="s">
        <v>938</v>
      </c>
      <c r="Q458" s="27">
        <v>2</v>
      </c>
      <c r="R458" s="32" t="s">
        <v>929</v>
      </c>
      <c r="S458" s="33" t="s">
        <v>927</v>
      </c>
      <c r="T458" s="99" t="s">
        <v>923</v>
      </c>
      <c r="U458" s="102"/>
    </row>
    <row r="459" spans="1:21" ht="15" customHeight="1" x14ac:dyDescent="0.25">
      <c r="A459" s="4">
        <v>458</v>
      </c>
      <c r="B459" s="23" t="s">
        <v>15</v>
      </c>
      <c r="C459" s="28" t="s">
        <v>583</v>
      </c>
      <c r="D459" s="23" t="s">
        <v>512</v>
      </c>
      <c r="E459" s="24" t="s">
        <v>513</v>
      </c>
      <c r="F459" s="24" t="s">
        <v>560</v>
      </c>
      <c r="G459" s="24" t="s">
        <v>555</v>
      </c>
      <c r="H459" s="24" t="s">
        <v>553</v>
      </c>
      <c r="I459" s="24" t="s">
        <v>935</v>
      </c>
      <c r="J459" s="23" t="s">
        <v>16</v>
      </c>
      <c r="K459" s="39" t="s">
        <v>306</v>
      </c>
      <c r="L459" s="29" t="s">
        <v>546</v>
      </c>
      <c r="M459" s="29">
        <v>2230010</v>
      </c>
      <c r="N459" s="24">
        <v>2010</v>
      </c>
      <c r="O459" s="26">
        <v>3.5</v>
      </c>
      <c r="P459" s="23" t="s">
        <v>930</v>
      </c>
      <c r="Q459" s="27">
        <v>1.1000000000000001</v>
      </c>
      <c r="R459" s="32" t="s">
        <v>929</v>
      </c>
      <c r="S459" s="33" t="s">
        <v>927</v>
      </c>
      <c r="T459" s="99" t="s">
        <v>923</v>
      </c>
      <c r="U459" s="102"/>
    </row>
    <row r="460" spans="1:21" ht="15" customHeight="1" x14ac:dyDescent="0.25">
      <c r="A460" s="4">
        <v>459</v>
      </c>
      <c r="B460" s="23" t="s">
        <v>15</v>
      </c>
      <c r="C460" s="28" t="s">
        <v>583</v>
      </c>
      <c r="D460" s="23" t="s">
        <v>512</v>
      </c>
      <c r="E460" s="24" t="s">
        <v>513</v>
      </c>
      <c r="F460" s="24" t="s">
        <v>561</v>
      </c>
      <c r="G460" s="24" t="s">
        <v>22</v>
      </c>
      <c r="H460" s="24" t="s">
        <v>553</v>
      </c>
      <c r="I460" s="24" t="s">
        <v>935</v>
      </c>
      <c r="J460" s="23" t="s">
        <v>16</v>
      </c>
      <c r="K460" s="39" t="s">
        <v>306</v>
      </c>
      <c r="L460" s="29" t="s">
        <v>546</v>
      </c>
      <c r="M460" s="29">
        <v>2230072</v>
      </c>
      <c r="N460" s="24">
        <v>2010</v>
      </c>
      <c r="O460" s="26">
        <v>3.5</v>
      </c>
      <c r="P460" s="23" t="s">
        <v>930</v>
      </c>
      <c r="Q460" s="27">
        <v>1.1000000000000001</v>
      </c>
      <c r="R460" s="32" t="s">
        <v>929</v>
      </c>
      <c r="S460" s="33" t="s">
        <v>927</v>
      </c>
      <c r="T460" s="99" t="s">
        <v>923</v>
      </c>
      <c r="U460" s="102"/>
    </row>
    <row r="461" spans="1:21" ht="15" customHeight="1" x14ac:dyDescent="0.25">
      <c r="A461" s="4">
        <v>460</v>
      </c>
      <c r="B461" s="23" t="s">
        <v>15</v>
      </c>
      <c r="C461" s="28" t="s">
        <v>583</v>
      </c>
      <c r="D461" s="23" t="s">
        <v>512</v>
      </c>
      <c r="E461" s="24" t="s">
        <v>513</v>
      </c>
      <c r="F461" s="24" t="s">
        <v>562</v>
      </c>
      <c r="G461" s="24" t="s">
        <v>528</v>
      </c>
      <c r="H461" s="24" t="s">
        <v>553</v>
      </c>
      <c r="I461" s="24" t="s">
        <v>935</v>
      </c>
      <c r="J461" s="23" t="s">
        <v>16</v>
      </c>
      <c r="K461" s="39" t="s">
        <v>306</v>
      </c>
      <c r="L461" s="29" t="s">
        <v>546</v>
      </c>
      <c r="M461" s="29">
        <v>2230070</v>
      </c>
      <c r="N461" s="24">
        <v>2010</v>
      </c>
      <c r="O461" s="26">
        <v>3.5</v>
      </c>
      <c r="P461" s="23" t="s">
        <v>930</v>
      </c>
      <c r="Q461" s="27">
        <v>1.1000000000000001</v>
      </c>
      <c r="R461" s="32" t="s">
        <v>929</v>
      </c>
      <c r="S461" s="33" t="s">
        <v>927</v>
      </c>
      <c r="T461" s="99" t="s">
        <v>923</v>
      </c>
      <c r="U461" s="102"/>
    </row>
    <row r="462" spans="1:21" ht="15" customHeight="1" x14ac:dyDescent="0.25">
      <c r="A462" s="4">
        <v>461</v>
      </c>
      <c r="B462" s="23" t="s">
        <v>15</v>
      </c>
      <c r="C462" s="28" t="s">
        <v>583</v>
      </c>
      <c r="D462" s="23" t="s">
        <v>512</v>
      </c>
      <c r="E462" s="24" t="s">
        <v>513</v>
      </c>
      <c r="F462" s="24" t="s">
        <v>562</v>
      </c>
      <c r="G462" s="24" t="s">
        <v>528</v>
      </c>
      <c r="H462" s="24" t="s">
        <v>553</v>
      </c>
      <c r="I462" s="24" t="s">
        <v>935</v>
      </c>
      <c r="J462" s="23" t="s">
        <v>16</v>
      </c>
      <c r="K462" s="24" t="s">
        <v>540</v>
      </c>
      <c r="L462" s="29" t="s">
        <v>547</v>
      </c>
      <c r="M462" s="29" t="s">
        <v>17</v>
      </c>
      <c r="N462" s="24">
        <v>2010</v>
      </c>
      <c r="O462" s="26">
        <v>1.25</v>
      </c>
      <c r="P462" s="23" t="s">
        <v>930</v>
      </c>
      <c r="Q462" s="27">
        <v>0.84</v>
      </c>
      <c r="R462" s="32" t="s">
        <v>929</v>
      </c>
      <c r="S462" s="33" t="s">
        <v>927</v>
      </c>
      <c r="T462" s="99" t="s">
        <v>923</v>
      </c>
      <c r="U462" s="102"/>
    </row>
    <row r="463" spans="1:21" ht="15" customHeight="1" x14ac:dyDescent="0.25">
      <c r="A463" s="4">
        <v>462</v>
      </c>
      <c r="B463" s="23" t="s">
        <v>15</v>
      </c>
      <c r="C463" s="28" t="s">
        <v>583</v>
      </c>
      <c r="D463" s="23" t="s">
        <v>512</v>
      </c>
      <c r="E463" s="24" t="s">
        <v>513</v>
      </c>
      <c r="F463" s="24" t="s">
        <v>562</v>
      </c>
      <c r="G463" s="24" t="s">
        <v>528</v>
      </c>
      <c r="H463" s="24" t="s">
        <v>553</v>
      </c>
      <c r="I463" s="24" t="s">
        <v>935</v>
      </c>
      <c r="J463" s="23" t="s">
        <v>16</v>
      </c>
      <c r="K463" s="24" t="s">
        <v>540</v>
      </c>
      <c r="L463" s="29" t="s">
        <v>547</v>
      </c>
      <c r="M463" s="29" t="s">
        <v>17</v>
      </c>
      <c r="N463" s="24">
        <v>2010</v>
      </c>
      <c r="O463" s="26">
        <v>1.25</v>
      </c>
      <c r="P463" s="23" t="s">
        <v>930</v>
      </c>
      <c r="Q463" s="27">
        <v>0.84</v>
      </c>
      <c r="R463" s="32" t="s">
        <v>929</v>
      </c>
      <c r="S463" s="33" t="s">
        <v>927</v>
      </c>
      <c r="T463" s="99" t="s">
        <v>923</v>
      </c>
      <c r="U463" s="102"/>
    </row>
    <row r="464" spans="1:21" ht="15" customHeight="1" x14ac:dyDescent="0.25">
      <c r="A464" s="4">
        <v>463</v>
      </c>
      <c r="B464" s="23" t="s">
        <v>15</v>
      </c>
      <c r="C464" s="28" t="s">
        <v>583</v>
      </c>
      <c r="D464" s="23" t="s">
        <v>512</v>
      </c>
      <c r="E464" s="24" t="s">
        <v>513</v>
      </c>
      <c r="F464" s="24" t="s">
        <v>574</v>
      </c>
      <c r="G464" s="24" t="s">
        <v>529</v>
      </c>
      <c r="H464" s="24" t="s">
        <v>529</v>
      </c>
      <c r="I464" s="24" t="s">
        <v>935</v>
      </c>
      <c r="J464" s="23" t="s">
        <v>16</v>
      </c>
      <c r="K464" s="24" t="s">
        <v>939</v>
      </c>
      <c r="L464" s="29" t="s">
        <v>940</v>
      </c>
      <c r="M464" s="29" t="s">
        <v>941</v>
      </c>
      <c r="N464" s="24">
        <v>2019</v>
      </c>
      <c r="O464" s="26">
        <v>3.5</v>
      </c>
      <c r="P464" s="23" t="s">
        <v>699</v>
      </c>
      <c r="Q464" s="27">
        <v>1.6</v>
      </c>
      <c r="R464" s="32" t="s">
        <v>929</v>
      </c>
      <c r="S464" s="33" t="s">
        <v>927</v>
      </c>
      <c r="T464" s="99" t="s">
        <v>923</v>
      </c>
      <c r="U464" s="102"/>
    </row>
    <row r="465" spans="1:21" ht="15" customHeight="1" x14ac:dyDescent="0.25">
      <c r="A465" s="4">
        <v>464</v>
      </c>
      <c r="B465" s="23" t="s">
        <v>15</v>
      </c>
      <c r="C465" s="28" t="s">
        <v>583</v>
      </c>
      <c r="D465" s="23" t="s">
        <v>512</v>
      </c>
      <c r="E465" s="24" t="s">
        <v>539</v>
      </c>
      <c r="F465" s="24" t="s">
        <v>575</v>
      </c>
      <c r="G465" s="24" t="s">
        <v>530</v>
      </c>
      <c r="H465" s="24" t="s">
        <v>553</v>
      </c>
      <c r="I465" s="24" t="s">
        <v>935</v>
      </c>
      <c r="J465" s="23" t="s">
        <v>16</v>
      </c>
      <c r="K465" s="24" t="s">
        <v>738</v>
      </c>
      <c r="L465" s="29">
        <v>1068</v>
      </c>
      <c r="M465" s="29" t="s">
        <v>551</v>
      </c>
      <c r="N465" s="24">
        <v>2015</v>
      </c>
      <c r="O465" s="26">
        <v>3.5</v>
      </c>
      <c r="P465" s="23" t="s">
        <v>930</v>
      </c>
      <c r="Q465" s="27">
        <v>0.56999999999999995</v>
      </c>
      <c r="R465" s="32" t="s">
        <v>929</v>
      </c>
      <c r="S465" s="33" t="s">
        <v>927</v>
      </c>
      <c r="T465" s="99" t="s">
        <v>923</v>
      </c>
      <c r="U465" s="102"/>
    </row>
    <row r="466" spans="1:21" ht="15" customHeight="1" x14ac:dyDescent="0.25">
      <c r="A466" s="4">
        <v>465</v>
      </c>
      <c r="B466" s="23" t="s">
        <v>15</v>
      </c>
      <c r="C466" s="28" t="s">
        <v>583</v>
      </c>
      <c r="D466" s="23" t="s">
        <v>512</v>
      </c>
      <c r="E466" s="24" t="s">
        <v>539</v>
      </c>
      <c r="F466" s="24" t="s">
        <v>576</v>
      </c>
      <c r="G466" s="24" t="s">
        <v>531</v>
      </c>
      <c r="H466" s="24" t="s">
        <v>553</v>
      </c>
      <c r="I466" s="24" t="s">
        <v>935</v>
      </c>
      <c r="J466" s="23" t="s">
        <v>16</v>
      </c>
      <c r="K466" s="39" t="s">
        <v>306</v>
      </c>
      <c r="L466" s="29" t="s">
        <v>546</v>
      </c>
      <c r="M466" s="29">
        <v>2230074</v>
      </c>
      <c r="N466" s="24">
        <v>2011</v>
      </c>
      <c r="O466" s="26">
        <v>3.5</v>
      </c>
      <c r="P466" s="23" t="s">
        <v>930</v>
      </c>
      <c r="Q466" s="27">
        <v>1.1000000000000001</v>
      </c>
      <c r="R466" s="32" t="s">
        <v>929</v>
      </c>
      <c r="S466" s="33" t="s">
        <v>927</v>
      </c>
      <c r="T466" s="99" t="s">
        <v>923</v>
      </c>
      <c r="U466" s="102"/>
    </row>
    <row r="467" spans="1:21" ht="15" customHeight="1" x14ac:dyDescent="0.25">
      <c r="A467" s="4">
        <v>466</v>
      </c>
      <c r="B467" s="23" t="s">
        <v>15</v>
      </c>
      <c r="C467" s="28" t="s">
        <v>583</v>
      </c>
      <c r="D467" s="23" t="s">
        <v>512</v>
      </c>
      <c r="E467" s="24" t="s">
        <v>539</v>
      </c>
      <c r="F467" s="24" t="s">
        <v>577</v>
      </c>
      <c r="G467" s="24" t="s">
        <v>532</v>
      </c>
      <c r="H467" s="24" t="s">
        <v>553</v>
      </c>
      <c r="I467" s="24" t="s">
        <v>935</v>
      </c>
      <c r="J467" s="23" t="s">
        <v>16</v>
      </c>
      <c r="K467" s="39" t="s">
        <v>306</v>
      </c>
      <c r="L467" s="29" t="s">
        <v>546</v>
      </c>
      <c r="M467" s="29">
        <v>2230083</v>
      </c>
      <c r="N467" s="24">
        <v>2011</v>
      </c>
      <c r="O467" s="26">
        <v>3.5</v>
      </c>
      <c r="P467" s="23" t="s">
        <v>930</v>
      </c>
      <c r="Q467" s="27">
        <v>1.1000000000000001</v>
      </c>
      <c r="R467" s="32" t="s">
        <v>929</v>
      </c>
      <c r="S467" s="33" t="s">
        <v>927</v>
      </c>
      <c r="T467" s="99" t="s">
        <v>923</v>
      </c>
      <c r="U467" s="102"/>
    </row>
    <row r="468" spans="1:21" ht="15" customHeight="1" x14ac:dyDescent="0.25">
      <c r="A468" s="4">
        <v>467</v>
      </c>
      <c r="B468" s="23" t="s">
        <v>15</v>
      </c>
      <c r="C468" s="28" t="s">
        <v>583</v>
      </c>
      <c r="D468" s="23" t="s">
        <v>512</v>
      </c>
      <c r="E468" s="24" t="s">
        <v>539</v>
      </c>
      <c r="F468" s="24" t="s">
        <v>577</v>
      </c>
      <c r="G468" s="24" t="s">
        <v>532</v>
      </c>
      <c r="H468" s="24" t="s">
        <v>553</v>
      </c>
      <c r="I468" s="24" t="s">
        <v>935</v>
      </c>
      <c r="J468" s="23" t="s">
        <v>16</v>
      </c>
      <c r="K468" s="24" t="s">
        <v>540</v>
      </c>
      <c r="L468" s="29" t="s">
        <v>547</v>
      </c>
      <c r="M468" s="29" t="s">
        <v>17</v>
      </c>
      <c r="N468" s="24">
        <v>2012</v>
      </c>
      <c r="O468" s="26">
        <v>1.2</v>
      </c>
      <c r="P468" s="23" t="s">
        <v>930</v>
      </c>
      <c r="Q468" s="27">
        <v>0.84</v>
      </c>
      <c r="R468" s="32" t="s">
        <v>929</v>
      </c>
      <c r="S468" s="33" t="s">
        <v>927</v>
      </c>
      <c r="T468" s="99" t="s">
        <v>923</v>
      </c>
      <c r="U468" s="102"/>
    </row>
    <row r="469" spans="1:21" ht="15" customHeight="1" x14ac:dyDescent="0.25">
      <c r="A469" s="4">
        <v>468</v>
      </c>
      <c r="B469" s="23" t="s">
        <v>15</v>
      </c>
      <c r="C469" s="28" t="s">
        <v>583</v>
      </c>
      <c r="D469" s="23" t="s">
        <v>512</v>
      </c>
      <c r="E469" s="24" t="s">
        <v>539</v>
      </c>
      <c r="F469" s="24" t="s">
        <v>578</v>
      </c>
      <c r="G469" s="24" t="s">
        <v>533</v>
      </c>
      <c r="H469" s="24" t="s">
        <v>553</v>
      </c>
      <c r="I469" s="24" t="s">
        <v>935</v>
      </c>
      <c r="J469" s="23" t="s">
        <v>16</v>
      </c>
      <c r="K469" s="39" t="s">
        <v>306</v>
      </c>
      <c r="L469" s="29" t="s">
        <v>546</v>
      </c>
      <c r="M469" s="29">
        <v>2230029</v>
      </c>
      <c r="N469" s="24">
        <v>2011</v>
      </c>
      <c r="O469" s="26">
        <v>3.5</v>
      </c>
      <c r="P469" s="23" t="s">
        <v>930</v>
      </c>
      <c r="Q469" s="27">
        <v>1.1000000000000001</v>
      </c>
      <c r="R469" s="32" t="s">
        <v>929</v>
      </c>
      <c r="S469" s="33" t="s">
        <v>927</v>
      </c>
      <c r="T469" s="99" t="s">
        <v>923</v>
      </c>
      <c r="U469" s="102"/>
    </row>
    <row r="470" spans="1:21" ht="15" customHeight="1" x14ac:dyDescent="0.25">
      <c r="A470" s="4">
        <v>469</v>
      </c>
      <c r="B470" s="23" t="s">
        <v>15</v>
      </c>
      <c r="C470" s="28" t="s">
        <v>583</v>
      </c>
      <c r="D470" s="23" t="s">
        <v>512</v>
      </c>
      <c r="E470" s="24" t="s">
        <v>539</v>
      </c>
      <c r="F470" s="24" t="s">
        <v>579</v>
      </c>
      <c r="G470" s="24" t="s">
        <v>534</v>
      </c>
      <c r="H470" s="24" t="s">
        <v>553</v>
      </c>
      <c r="I470" s="24" t="s">
        <v>935</v>
      </c>
      <c r="J470" s="23" t="s">
        <v>16</v>
      </c>
      <c r="K470" s="39" t="s">
        <v>306</v>
      </c>
      <c r="L470" s="29" t="s">
        <v>546</v>
      </c>
      <c r="M470" s="29">
        <v>2230082</v>
      </c>
      <c r="N470" s="24">
        <v>2011</v>
      </c>
      <c r="O470" s="26">
        <v>3.5</v>
      </c>
      <c r="P470" s="23" t="s">
        <v>930</v>
      </c>
      <c r="Q470" s="27">
        <v>1.1000000000000001</v>
      </c>
      <c r="R470" s="34" t="s">
        <v>929</v>
      </c>
      <c r="S470" s="33" t="s">
        <v>927</v>
      </c>
      <c r="T470" s="99" t="s">
        <v>923</v>
      </c>
      <c r="U470" s="102"/>
    </row>
    <row r="471" spans="1:21" ht="15" customHeight="1" x14ac:dyDescent="0.25">
      <c r="A471" s="4">
        <v>470</v>
      </c>
      <c r="B471" s="23" t="s">
        <v>15</v>
      </c>
      <c r="C471" s="28" t="s">
        <v>583</v>
      </c>
      <c r="D471" s="23" t="s">
        <v>512</v>
      </c>
      <c r="E471" s="24" t="s">
        <v>539</v>
      </c>
      <c r="F471" s="24" t="s">
        <v>580</v>
      </c>
      <c r="G471" s="24" t="s">
        <v>535</v>
      </c>
      <c r="H471" s="24" t="s">
        <v>553</v>
      </c>
      <c r="I471" s="24" t="s">
        <v>935</v>
      </c>
      <c r="J471" s="23" t="s">
        <v>16</v>
      </c>
      <c r="K471" s="39" t="s">
        <v>306</v>
      </c>
      <c r="L471" s="29" t="s">
        <v>546</v>
      </c>
      <c r="M471" s="29">
        <v>2230087</v>
      </c>
      <c r="N471" s="24">
        <v>2011</v>
      </c>
      <c r="O471" s="26">
        <v>3.5</v>
      </c>
      <c r="P471" s="23" t="s">
        <v>930</v>
      </c>
      <c r="Q471" s="27">
        <v>1.1000000000000001</v>
      </c>
      <c r="R471" s="32" t="s">
        <v>929</v>
      </c>
      <c r="S471" s="33" t="s">
        <v>927</v>
      </c>
      <c r="T471" s="99" t="s">
        <v>923</v>
      </c>
      <c r="U471" s="102"/>
    </row>
    <row r="472" spans="1:21" ht="15" customHeight="1" x14ac:dyDescent="0.25">
      <c r="A472" s="4">
        <v>471</v>
      </c>
      <c r="B472" s="23" t="s">
        <v>15</v>
      </c>
      <c r="C472" s="28" t="s">
        <v>583</v>
      </c>
      <c r="D472" s="23" t="s">
        <v>512</v>
      </c>
      <c r="E472" s="24" t="s">
        <v>539</v>
      </c>
      <c r="F472" s="24" t="s">
        <v>581</v>
      </c>
      <c r="G472" s="24" t="s">
        <v>536</v>
      </c>
      <c r="H472" s="24" t="s">
        <v>553</v>
      </c>
      <c r="I472" s="24" t="s">
        <v>935</v>
      </c>
      <c r="J472" s="23" t="s">
        <v>16</v>
      </c>
      <c r="K472" s="39" t="s">
        <v>306</v>
      </c>
      <c r="L472" s="29" t="s">
        <v>548</v>
      </c>
      <c r="M472" s="29">
        <v>2230087</v>
      </c>
      <c r="N472" s="24">
        <v>2011</v>
      </c>
      <c r="O472" s="26">
        <v>5.3</v>
      </c>
      <c r="P472" s="23" t="s">
        <v>930</v>
      </c>
      <c r="Q472" s="27">
        <v>1.7</v>
      </c>
      <c r="R472" s="34" t="s">
        <v>929</v>
      </c>
      <c r="S472" s="33" t="s">
        <v>927</v>
      </c>
      <c r="T472" s="99" t="s">
        <v>923</v>
      </c>
      <c r="U472" s="102"/>
    </row>
    <row r="473" spans="1:21" ht="15" customHeight="1" x14ac:dyDescent="0.25">
      <c r="A473" s="4">
        <v>472</v>
      </c>
      <c r="B473" s="23" t="s">
        <v>15</v>
      </c>
      <c r="C473" s="28" t="s">
        <v>583</v>
      </c>
      <c r="D473" s="23" t="s">
        <v>512</v>
      </c>
      <c r="E473" s="24" t="s">
        <v>539</v>
      </c>
      <c r="F473" s="24" t="s">
        <v>582</v>
      </c>
      <c r="G473" s="24" t="s">
        <v>537</v>
      </c>
      <c r="H473" s="24" t="s">
        <v>553</v>
      </c>
      <c r="I473" s="24" t="s">
        <v>935</v>
      </c>
      <c r="J473" s="23" t="s">
        <v>16</v>
      </c>
      <c r="K473" s="24" t="s">
        <v>23</v>
      </c>
      <c r="L473" s="29" t="s">
        <v>549</v>
      </c>
      <c r="M473" s="29" t="s">
        <v>552</v>
      </c>
      <c r="N473" s="24">
        <v>2012</v>
      </c>
      <c r="O473" s="26">
        <v>8.1</v>
      </c>
      <c r="P473" s="23" t="s">
        <v>930</v>
      </c>
      <c r="Q473" s="27">
        <v>1.9</v>
      </c>
      <c r="R473" s="32" t="s">
        <v>929</v>
      </c>
      <c r="S473" s="33" t="s">
        <v>927</v>
      </c>
      <c r="T473" s="99" t="s">
        <v>923</v>
      </c>
      <c r="U473" s="102"/>
    </row>
    <row r="474" spans="1:21" ht="15" customHeight="1" x14ac:dyDescent="0.25">
      <c r="A474" s="4">
        <v>473</v>
      </c>
      <c r="B474" s="23" t="s">
        <v>15</v>
      </c>
      <c r="C474" s="28" t="s">
        <v>583</v>
      </c>
      <c r="D474" s="23" t="s">
        <v>512</v>
      </c>
      <c r="E474" s="24" t="s">
        <v>539</v>
      </c>
      <c r="F474" s="24" t="s">
        <v>736</v>
      </c>
      <c r="G474" s="24" t="s">
        <v>737</v>
      </c>
      <c r="H474" s="24" t="s">
        <v>553</v>
      </c>
      <c r="I474" s="24" t="s">
        <v>935</v>
      </c>
      <c r="J474" s="23" t="s">
        <v>16</v>
      </c>
      <c r="K474" s="24" t="s">
        <v>738</v>
      </c>
      <c r="L474" s="29">
        <v>1491</v>
      </c>
      <c r="M474" s="29" t="s">
        <v>739</v>
      </c>
      <c r="N474" s="24">
        <v>2018</v>
      </c>
      <c r="O474" s="26">
        <v>3.5</v>
      </c>
      <c r="P474" s="23" t="s">
        <v>930</v>
      </c>
      <c r="Q474" s="27">
        <v>0.48</v>
      </c>
      <c r="R474" s="32" t="s">
        <v>929</v>
      </c>
      <c r="S474" s="33" t="s">
        <v>927</v>
      </c>
      <c r="T474" s="99" t="s">
        <v>923</v>
      </c>
      <c r="U474" s="102"/>
    </row>
    <row r="475" spans="1:21" s="2" customFormat="1" ht="15" customHeight="1" x14ac:dyDescent="0.25">
      <c r="A475" s="4">
        <v>474</v>
      </c>
      <c r="B475" s="23" t="s">
        <v>15</v>
      </c>
      <c r="C475" s="28" t="s">
        <v>583</v>
      </c>
      <c r="D475" s="23" t="s">
        <v>512</v>
      </c>
      <c r="E475" s="24" t="s">
        <v>539</v>
      </c>
      <c r="F475" s="24" t="s">
        <v>942</v>
      </c>
      <c r="G475" s="24" t="s">
        <v>943</v>
      </c>
      <c r="H475" s="24" t="s">
        <v>944</v>
      </c>
      <c r="I475" s="24" t="s">
        <v>935</v>
      </c>
      <c r="J475" s="23" t="s">
        <v>16</v>
      </c>
      <c r="K475" s="24" t="s">
        <v>53</v>
      </c>
      <c r="L475" s="29" t="s">
        <v>269</v>
      </c>
      <c r="M475" s="29" t="s">
        <v>945</v>
      </c>
      <c r="N475" s="24">
        <v>2010</v>
      </c>
      <c r="O475" s="26">
        <v>3.5</v>
      </c>
      <c r="P475" s="23" t="s">
        <v>930</v>
      </c>
      <c r="Q475" s="27">
        <v>1</v>
      </c>
      <c r="R475" s="32" t="s">
        <v>929</v>
      </c>
      <c r="S475" s="33" t="s">
        <v>927</v>
      </c>
      <c r="T475" s="100" t="s">
        <v>923</v>
      </c>
      <c r="U475" s="90"/>
    </row>
  </sheetData>
  <autoFilter ref="A1:U475"/>
  <conditionalFormatting sqref="R428 R311:R324 R430:R440 R418 R335:R378 R326:R331 R381:R389 R392:R402 R405:R415">
    <cfRule type="cellIs" dxfId="7" priority="15" operator="greaterThan">
      <formula>5</formula>
    </cfRule>
    <cfRule type="cellIs" priority="17" operator="greaterThanOrEqual">
      <formula>5</formula>
    </cfRule>
  </conditionalFormatting>
  <conditionalFormatting sqref="R311">
    <cfRule type="cellIs" dxfId="6" priority="16" operator="greaterThan">
      <formula>5</formula>
    </cfRule>
  </conditionalFormatting>
  <conditionalFormatting sqref="R416:R417">
    <cfRule type="cellIs" dxfId="5" priority="13" operator="greaterThan">
      <formula>5</formula>
    </cfRule>
    <cfRule type="cellIs" priority="14" operator="greaterThanOrEqual">
      <formula>5</formula>
    </cfRule>
  </conditionalFormatting>
  <conditionalFormatting sqref="R419 R422:R424">
    <cfRule type="cellIs" dxfId="4" priority="11" operator="greaterThan">
      <formula>5</formula>
    </cfRule>
    <cfRule type="cellIs" priority="12" operator="greaterThanOrEqual">
      <formula>5</formula>
    </cfRule>
  </conditionalFormatting>
  <conditionalFormatting sqref="R420">
    <cfRule type="cellIs" dxfId="3" priority="9" operator="greaterThan">
      <formula>5</formula>
    </cfRule>
    <cfRule type="cellIs" priority="10" operator="greaterThanOrEqual">
      <formula>5</formula>
    </cfRule>
  </conditionalFormatting>
  <conditionalFormatting sqref="R425:R427">
    <cfRule type="cellIs" dxfId="2" priority="7" operator="greaterThan">
      <formula>5</formula>
    </cfRule>
    <cfRule type="cellIs" priority="8" operator="greaterThanOrEqual">
      <formula>5</formula>
    </cfRule>
  </conditionalFormatting>
  <conditionalFormatting sqref="R421">
    <cfRule type="cellIs" dxfId="1" priority="5" operator="greaterThan">
      <formula>5</formula>
    </cfRule>
    <cfRule type="cellIs" priority="6" operator="greaterThanOrEqual">
      <formula>5</formula>
    </cfRule>
  </conditionalFormatting>
  <conditionalFormatting sqref="R429">
    <cfRule type="cellIs" dxfId="0" priority="3" operator="greaterThan">
      <formula>5</formula>
    </cfRule>
    <cfRule type="cellIs" priority="4" operator="greaterThanOr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11" scale="10" fitToHeight="2" orientation="landscape" r:id="rId1"/>
  <headerFooter>
    <oddHeader>&amp;CIdentifikacija nepremične opreme in naprav, ki vsebujejo ozonu škodljive snovi in F-pline&amp;Rdopis št. 105-1/2016-25, 5.9.2016</oddHeader>
    <oddFooter>&amp;L&amp;D&amp;T&amp;R&amp;Pod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6"/>
  <sheetViews>
    <sheetView showGridLines="0" topLeftCell="A9" zoomScale="90" zoomScaleNormal="90" workbookViewId="0">
      <pane xSplit="8" topLeftCell="I1" activePane="topRight" state="frozen"/>
      <selection pane="topRight" activeCell="A2" sqref="A2:A356"/>
    </sheetView>
  </sheetViews>
  <sheetFormatPr defaultRowHeight="15" x14ac:dyDescent="0.25"/>
  <cols>
    <col min="1" max="1" width="10.7109375" bestFit="1" customWidth="1"/>
    <col min="2" max="2" width="14.140625" bestFit="1" customWidth="1"/>
    <col min="3" max="3" width="16.5703125" bestFit="1" customWidth="1"/>
    <col min="4" max="4" width="10.7109375" customWidth="1"/>
    <col min="5" max="5" width="16.42578125" customWidth="1"/>
    <col min="6" max="6" width="10.140625" bestFit="1" customWidth="1"/>
    <col min="7" max="7" width="12.42578125" bestFit="1" customWidth="1"/>
    <col min="8" max="8" width="32.5703125" customWidth="1"/>
    <col min="9" max="10" width="24.28515625" customWidth="1"/>
    <col min="11" max="11" width="12" customWidth="1"/>
    <col min="12" max="20" width="24.28515625" customWidth="1"/>
    <col min="21" max="21" width="13.28515625" customWidth="1"/>
    <col min="22" max="22" width="19.7109375" bestFit="1" customWidth="1"/>
    <col min="23" max="24" width="12" customWidth="1"/>
    <col min="25" max="25" width="27.140625" bestFit="1" customWidth="1"/>
    <col min="26" max="26" width="53.5703125" style="229" customWidth="1"/>
    <col min="27" max="27" width="9.140625" customWidth="1"/>
  </cols>
  <sheetData>
    <row r="1" spans="1:26" ht="60" x14ac:dyDescent="0.25">
      <c r="A1" s="196" t="s">
        <v>0</v>
      </c>
      <c r="B1" s="197" t="s">
        <v>1</v>
      </c>
      <c r="C1" s="197" t="s">
        <v>2</v>
      </c>
      <c r="D1" s="197" t="s">
        <v>177</v>
      </c>
      <c r="E1" s="197" t="s">
        <v>3</v>
      </c>
      <c r="F1" s="198" t="s">
        <v>1641</v>
      </c>
      <c r="G1" s="196" t="s">
        <v>1642</v>
      </c>
      <c r="H1" s="197" t="s">
        <v>1643</v>
      </c>
      <c r="I1" s="198" t="s">
        <v>1644</v>
      </c>
      <c r="J1" s="197" t="s">
        <v>6</v>
      </c>
      <c r="K1" s="197" t="s">
        <v>934</v>
      </c>
      <c r="L1" s="197" t="s">
        <v>14</v>
      </c>
      <c r="M1" s="197" t="s">
        <v>7</v>
      </c>
      <c r="N1" s="197" t="s">
        <v>8</v>
      </c>
      <c r="O1" s="197" t="s">
        <v>9</v>
      </c>
      <c r="P1" s="197" t="s">
        <v>13</v>
      </c>
      <c r="Q1" s="197" t="s">
        <v>10</v>
      </c>
      <c r="R1" s="197" t="s">
        <v>11</v>
      </c>
      <c r="S1" s="197" t="s">
        <v>12</v>
      </c>
      <c r="T1" s="197" t="s">
        <v>1194</v>
      </c>
      <c r="U1" s="197" t="s">
        <v>925</v>
      </c>
      <c r="V1" s="198" t="s">
        <v>1645</v>
      </c>
      <c r="W1" s="198" t="s">
        <v>1646</v>
      </c>
      <c r="X1" s="199" t="s">
        <v>1647</v>
      </c>
      <c r="Y1" s="200" t="s">
        <v>922</v>
      </c>
      <c r="Z1" s="198" t="s">
        <v>1648</v>
      </c>
    </row>
    <row r="2" spans="1:26" x14ac:dyDescent="0.25">
      <c r="A2" s="201">
        <v>1</v>
      </c>
      <c r="B2" s="202" t="s">
        <v>15</v>
      </c>
      <c r="C2" s="202" t="s">
        <v>583</v>
      </c>
      <c r="D2" s="203" t="s">
        <v>511</v>
      </c>
      <c r="E2" s="203" t="s">
        <v>308</v>
      </c>
      <c r="F2" s="201">
        <v>30</v>
      </c>
      <c r="G2" s="204" t="s">
        <v>1649</v>
      </c>
      <c r="H2" s="201" t="s">
        <v>1650</v>
      </c>
      <c r="I2" s="201" t="s">
        <v>1651</v>
      </c>
      <c r="J2" s="205" t="s">
        <v>1652</v>
      </c>
      <c r="K2" s="205" t="s">
        <v>935</v>
      </c>
      <c r="L2" s="202" t="s">
        <v>16</v>
      </c>
      <c r="M2" s="202" t="s">
        <v>1653</v>
      </c>
      <c r="N2" s="202" t="s">
        <v>1654</v>
      </c>
      <c r="O2" s="202" t="s">
        <v>17</v>
      </c>
      <c r="P2" s="206">
        <v>2017</v>
      </c>
      <c r="Q2" s="207">
        <v>5.5</v>
      </c>
      <c r="R2" s="202" t="s">
        <v>1516</v>
      </c>
      <c r="S2" s="208">
        <v>2.35</v>
      </c>
      <c r="T2" s="209" t="s">
        <v>929</v>
      </c>
      <c r="U2" s="208" t="s">
        <v>927</v>
      </c>
      <c r="V2" s="210">
        <v>15.198147000000001</v>
      </c>
      <c r="W2" s="210">
        <v>46.095630999999997</v>
      </c>
      <c r="X2" s="211" t="s">
        <v>1655</v>
      </c>
      <c r="Y2" s="212" t="s">
        <v>1656</v>
      </c>
      <c r="Z2" s="213" t="s">
        <v>1657</v>
      </c>
    </row>
    <row r="3" spans="1:26" x14ac:dyDescent="0.25">
      <c r="A3" s="201">
        <v>2</v>
      </c>
      <c r="B3" s="202" t="s">
        <v>15</v>
      </c>
      <c r="C3" s="202" t="s">
        <v>583</v>
      </c>
      <c r="D3" s="203" t="s">
        <v>511</v>
      </c>
      <c r="E3" s="203" t="s">
        <v>308</v>
      </c>
      <c r="F3" s="201">
        <v>30</v>
      </c>
      <c r="G3" s="204" t="s">
        <v>1658</v>
      </c>
      <c r="H3" s="201" t="s">
        <v>1659</v>
      </c>
      <c r="I3" s="201" t="s">
        <v>1660</v>
      </c>
      <c r="J3" s="205" t="s">
        <v>1652</v>
      </c>
      <c r="K3" s="205" t="s">
        <v>935</v>
      </c>
      <c r="L3" s="202" t="s">
        <v>16</v>
      </c>
      <c r="M3" s="202" t="s">
        <v>1653</v>
      </c>
      <c r="N3" s="202" t="s">
        <v>1654</v>
      </c>
      <c r="O3" s="202" t="s">
        <v>17</v>
      </c>
      <c r="P3" s="206">
        <v>2017</v>
      </c>
      <c r="Q3" s="207">
        <v>5.5</v>
      </c>
      <c r="R3" s="202" t="s">
        <v>1516</v>
      </c>
      <c r="S3" s="208">
        <v>2.35</v>
      </c>
      <c r="T3" s="209" t="s">
        <v>929</v>
      </c>
      <c r="U3" s="208" t="s">
        <v>927</v>
      </c>
      <c r="V3" s="210">
        <v>15.221726</v>
      </c>
      <c r="W3" s="210">
        <v>46.109313999999998</v>
      </c>
      <c r="X3" s="211" t="s">
        <v>1655</v>
      </c>
      <c r="Y3" s="212" t="s">
        <v>923</v>
      </c>
      <c r="Z3" s="213" t="s">
        <v>1661</v>
      </c>
    </row>
    <row r="4" spans="1:26" x14ac:dyDescent="0.25">
      <c r="A4" s="201">
        <v>3</v>
      </c>
      <c r="B4" s="202" t="s">
        <v>15</v>
      </c>
      <c r="C4" s="202" t="s">
        <v>583</v>
      </c>
      <c r="D4" s="203" t="s">
        <v>511</v>
      </c>
      <c r="E4" s="203" t="s">
        <v>308</v>
      </c>
      <c r="F4" s="201">
        <v>30</v>
      </c>
      <c r="G4" s="214" t="s">
        <v>1662</v>
      </c>
      <c r="H4" s="201" t="s">
        <v>1663</v>
      </c>
      <c r="I4" s="201" t="s">
        <v>1664</v>
      </c>
      <c r="J4" s="205" t="s">
        <v>607</v>
      </c>
      <c r="K4" s="205" t="s">
        <v>935</v>
      </c>
      <c r="L4" s="202" t="s">
        <v>16</v>
      </c>
      <c r="M4" s="202" t="s">
        <v>1665</v>
      </c>
      <c r="N4" s="202" t="s">
        <v>1666</v>
      </c>
      <c r="O4" s="202" t="s">
        <v>17</v>
      </c>
      <c r="P4" s="206">
        <v>2017</v>
      </c>
      <c r="Q4" s="207">
        <v>0.8</v>
      </c>
      <c r="R4" s="202" t="s">
        <v>1667</v>
      </c>
      <c r="S4" s="208" t="s">
        <v>1668</v>
      </c>
      <c r="T4" s="209" t="s">
        <v>929</v>
      </c>
      <c r="U4" s="208" t="s">
        <v>927</v>
      </c>
      <c r="V4" s="210">
        <v>15.19759</v>
      </c>
      <c r="W4" s="210">
        <v>46.131990000000002</v>
      </c>
      <c r="X4" s="211" t="s">
        <v>1669</v>
      </c>
      <c r="Y4" s="212" t="s">
        <v>923</v>
      </c>
      <c r="Z4" s="213" t="s">
        <v>1670</v>
      </c>
    </row>
    <row r="5" spans="1:26" x14ac:dyDescent="0.25">
      <c r="A5" s="201">
        <v>4</v>
      </c>
      <c r="B5" s="202" t="s">
        <v>15</v>
      </c>
      <c r="C5" s="202" t="s">
        <v>583</v>
      </c>
      <c r="D5" s="203" t="s">
        <v>511</v>
      </c>
      <c r="E5" s="203" t="s">
        <v>308</v>
      </c>
      <c r="F5" s="201">
        <v>30</v>
      </c>
      <c r="G5" s="204" t="s">
        <v>1671</v>
      </c>
      <c r="H5" s="201" t="s">
        <v>1672</v>
      </c>
      <c r="I5" s="201" t="s">
        <v>1673</v>
      </c>
      <c r="J5" s="205" t="s">
        <v>1652</v>
      </c>
      <c r="K5" s="205" t="s">
        <v>935</v>
      </c>
      <c r="L5" s="202" t="s">
        <v>16</v>
      </c>
      <c r="M5" s="202" t="s">
        <v>1653</v>
      </c>
      <c r="N5" s="202" t="s">
        <v>1654</v>
      </c>
      <c r="O5" s="202" t="s">
        <v>17</v>
      </c>
      <c r="P5" s="206">
        <v>2017</v>
      </c>
      <c r="Q5" s="207">
        <v>5.5</v>
      </c>
      <c r="R5" s="202" t="s">
        <v>1516</v>
      </c>
      <c r="S5" s="208">
        <v>2.35</v>
      </c>
      <c r="T5" s="209" t="s">
        <v>929</v>
      </c>
      <c r="U5" s="208" t="s">
        <v>927</v>
      </c>
      <c r="V5" s="210">
        <v>15.2087</v>
      </c>
      <c r="W5" s="210">
        <v>46.145156</v>
      </c>
      <c r="X5" s="211" t="s">
        <v>1655</v>
      </c>
      <c r="Y5" s="212" t="s">
        <v>923</v>
      </c>
      <c r="Z5" s="213" t="s">
        <v>1674</v>
      </c>
    </row>
    <row r="6" spans="1:26" x14ac:dyDescent="0.25">
      <c r="A6" s="201">
        <v>5</v>
      </c>
      <c r="B6" s="202" t="s">
        <v>15</v>
      </c>
      <c r="C6" s="202" t="s">
        <v>583</v>
      </c>
      <c r="D6" s="203" t="s">
        <v>511</v>
      </c>
      <c r="E6" s="203" t="s">
        <v>308</v>
      </c>
      <c r="F6" s="201">
        <v>30</v>
      </c>
      <c r="G6" s="204" t="s">
        <v>1675</v>
      </c>
      <c r="H6" s="201" t="s">
        <v>1676</v>
      </c>
      <c r="I6" s="201" t="s">
        <v>1677</v>
      </c>
      <c r="J6" s="205" t="s">
        <v>1652</v>
      </c>
      <c r="K6" s="205" t="s">
        <v>935</v>
      </c>
      <c r="L6" s="202" t="s">
        <v>16</v>
      </c>
      <c r="M6" s="202" t="s">
        <v>1653</v>
      </c>
      <c r="N6" s="202" t="s">
        <v>1654</v>
      </c>
      <c r="O6" s="202" t="s">
        <v>17</v>
      </c>
      <c r="P6" s="206">
        <v>2017</v>
      </c>
      <c r="Q6" s="207">
        <v>5.5</v>
      </c>
      <c r="R6" s="202" t="s">
        <v>1516</v>
      </c>
      <c r="S6" s="208">
        <v>2.35</v>
      </c>
      <c r="T6" s="209" t="s">
        <v>929</v>
      </c>
      <c r="U6" s="208" t="s">
        <v>927</v>
      </c>
      <c r="V6" s="210">
        <v>15.232055559999999</v>
      </c>
      <c r="W6" s="210">
        <v>46.155416670000001</v>
      </c>
      <c r="X6" s="211" t="s">
        <v>1655</v>
      </c>
      <c r="Y6" s="212" t="s">
        <v>923</v>
      </c>
      <c r="Z6" s="213" t="s">
        <v>1678</v>
      </c>
    </row>
    <row r="7" spans="1:26" x14ac:dyDescent="0.25">
      <c r="A7" s="201">
        <v>6</v>
      </c>
      <c r="B7" s="202" t="s">
        <v>15</v>
      </c>
      <c r="C7" s="202" t="s">
        <v>583</v>
      </c>
      <c r="D7" s="203" t="s">
        <v>511</v>
      </c>
      <c r="E7" s="203" t="s">
        <v>308</v>
      </c>
      <c r="F7" s="201">
        <v>30</v>
      </c>
      <c r="G7" s="204" t="s">
        <v>1679</v>
      </c>
      <c r="H7" s="201" t="s">
        <v>1680</v>
      </c>
      <c r="I7" s="201" t="s">
        <v>1681</v>
      </c>
      <c r="J7" s="205" t="s">
        <v>1652</v>
      </c>
      <c r="K7" s="205" t="s">
        <v>935</v>
      </c>
      <c r="L7" s="202" t="s">
        <v>16</v>
      </c>
      <c r="M7" s="202" t="s">
        <v>1653</v>
      </c>
      <c r="N7" s="202" t="s">
        <v>1654</v>
      </c>
      <c r="O7" s="202" t="s">
        <v>17</v>
      </c>
      <c r="P7" s="206">
        <v>2017</v>
      </c>
      <c r="Q7" s="207">
        <v>5.5</v>
      </c>
      <c r="R7" s="202" t="s">
        <v>1516</v>
      </c>
      <c r="S7" s="208">
        <v>2.35</v>
      </c>
      <c r="T7" s="209" t="s">
        <v>929</v>
      </c>
      <c r="U7" s="208" t="s">
        <v>927</v>
      </c>
      <c r="V7" s="210">
        <v>15.229441</v>
      </c>
      <c r="W7" s="210">
        <v>46.192878</v>
      </c>
      <c r="X7" s="211" t="s">
        <v>1655</v>
      </c>
      <c r="Y7" s="212" t="s">
        <v>923</v>
      </c>
      <c r="Z7" s="213" t="s">
        <v>1682</v>
      </c>
    </row>
    <row r="8" spans="1:26" x14ac:dyDescent="0.25">
      <c r="A8" s="201">
        <v>7</v>
      </c>
      <c r="B8" s="202" t="s">
        <v>15</v>
      </c>
      <c r="C8" s="202" t="s">
        <v>583</v>
      </c>
      <c r="D8" s="203" t="s">
        <v>511</v>
      </c>
      <c r="E8" s="203" t="s">
        <v>308</v>
      </c>
      <c r="F8" s="201">
        <v>30</v>
      </c>
      <c r="G8" s="204" t="s">
        <v>1683</v>
      </c>
      <c r="H8" s="201" t="s">
        <v>1684</v>
      </c>
      <c r="I8" s="201" t="s">
        <v>1685</v>
      </c>
      <c r="J8" s="205" t="s">
        <v>1652</v>
      </c>
      <c r="K8" s="205" t="s">
        <v>935</v>
      </c>
      <c r="L8" s="202" t="s">
        <v>16</v>
      </c>
      <c r="M8" s="202" t="s">
        <v>1653</v>
      </c>
      <c r="N8" s="202" t="s">
        <v>1654</v>
      </c>
      <c r="O8" s="202" t="s">
        <v>17</v>
      </c>
      <c r="P8" s="206">
        <v>2017</v>
      </c>
      <c r="Q8" s="207">
        <v>5.5</v>
      </c>
      <c r="R8" s="202" t="s">
        <v>1516</v>
      </c>
      <c r="S8" s="208">
        <v>2.35</v>
      </c>
      <c r="T8" s="209" t="s">
        <v>929</v>
      </c>
      <c r="U8" s="208" t="s">
        <v>927</v>
      </c>
      <c r="V8" s="210">
        <v>15.248704</v>
      </c>
      <c r="W8" s="210">
        <v>46.206319999999998</v>
      </c>
      <c r="X8" s="211" t="s">
        <v>1655</v>
      </c>
      <c r="Y8" s="212" t="s">
        <v>923</v>
      </c>
      <c r="Z8" s="213" t="s">
        <v>1686</v>
      </c>
    </row>
    <row r="9" spans="1:26" x14ac:dyDescent="0.25">
      <c r="A9" s="201">
        <v>8</v>
      </c>
      <c r="B9" s="202" t="s">
        <v>15</v>
      </c>
      <c r="C9" s="202" t="s">
        <v>583</v>
      </c>
      <c r="D9" s="203" t="s">
        <v>511</v>
      </c>
      <c r="E9" s="203" t="s">
        <v>308</v>
      </c>
      <c r="F9" s="201">
        <v>30</v>
      </c>
      <c r="G9" s="204" t="s">
        <v>1687</v>
      </c>
      <c r="H9" s="201" t="s">
        <v>1688</v>
      </c>
      <c r="I9" s="201" t="s">
        <v>1689</v>
      </c>
      <c r="J9" s="205" t="s">
        <v>1652</v>
      </c>
      <c r="K9" s="205" t="s">
        <v>935</v>
      </c>
      <c r="L9" s="202" t="s">
        <v>16</v>
      </c>
      <c r="M9" s="202" t="s">
        <v>1653</v>
      </c>
      <c r="N9" s="202" t="s">
        <v>1654</v>
      </c>
      <c r="O9" s="202" t="s">
        <v>17</v>
      </c>
      <c r="P9" s="206">
        <v>2017</v>
      </c>
      <c r="Q9" s="207">
        <v>5.5</v>
      </c>
      <c r="R9" s="202" t="s">
        <v>1516</v>
      </c>
      <c r="S9" s="208">
        <v>2.35</v>
      </c>
      <c r="T9" s="209" t="s">
        <v>929</v>
      </c>
      <c r="U9" s="208" t="s">
        <v>927</v>
      </c>
      <c r="V9" s="210">
        <v>15.271623999999999</v>
      </c>
      <c r="W9" s="210">
        <v>46.232973999999999</v>
      </c>
      <c r="X9" s="211" t="s">
        <v>1655</v>
      </c>
      <c r="Y9" s="212" t="s">
        <v>923</v>
      </c>
      <c r="Z9" s="213" t="s">
        <v>1690</v>
      </c>
    </row>
    <row r="10" spans="1:26" x14ac:dyDescent="0.25">
      <c r="A10" s="201">
        <v>9</v>
      </c>
      <c r="B10" s="202" t="s">
        <v>15</v>
      </c>
      <c r="C10" s="202" t="s">
        <v>583</v>
      </c>
      <c r="D10" s="203" t="s">
        <v>511</v>
      </c>
      <c r="E10" s="203" t="s">
        <v>308</v>
      </c>
      <c r="F10" s="201">
        <v>30</v>
      </c>
      <c r="G10" s="204" t="s">
        <v>1691</v>
      </c>
      <c r="H10" s="201" t="s">
        <v>1692</v>
      </c>
      <c r="I10" s="201" t="s">
        <v>1693</v>
      </c>
      <c r="J10" s="205" t="s">
        <v>1652</v>
      </c>
      <c r="K10" s="205" t="s">
        <v>935</v>
      </c>
      <c r="L10" s="202" t="s">
        <v>16</v>
      </c>
      <c r="M10" s="202" t="s">
        <v>1653</v>
      </c>
      <c r="N10" s="202" t="s">
        <v>1654</v>
      </c>
      <c r="O10" s="202" t="s">
        <v>17</v>
      </c>
      <c r="P10" s="206">
        <v>2017</v>
      </c>
      <c r="Q10" s="207">
        <v>5.5</v>
      </c>
      <c r="R10" s="202" t="s">
        <v>1516</v>
      </c>
      <c r="S10" s="208">
        <v>2.35</v>
      </c>
      <c r="T10" s="209" t="s">
        <v>929</v>
      </c>
      <c r="U10" s="208" t="s">
        <v>927</v>
      </c>
      <c r="V10" s="210">
        <v>15.336612000000001</v>
      </c>
      <c r="W10" s="210">
        <v>46.219219000000002</v>
      </c>
      <c r="X10" s="211" t="s">
        <v>1655</v>
      </c>
      <c r="Y10" s="212" t="s">
        <v>923</v>
      </c>
      <c r="Z10" s="213" t="s">
        <v>1694</v>
      </c>
    </row>
    <row r="11" spans="1:26" x14ac:dyDescent="0.25">
      <c r="A11" s="201">
        <v>10</v>
      </c>
      <c r="B11" s="202" t="s">
        <v>15</v>
      </c>
      <c r="C11" s="202" t="s">
        <v>583</v>
      </c>
      <c r="D11" s="203" t="s">
        <v>511</v>
      </c>
      <c r="E11" s="203" t="s">
        <v>308</v>
      </c>
      <c r="F11" s="201">
        <v>30</v>
      </c>
      <c r="G11" s="204" t="s">
        <v>1695</v>
      </c>
      <c r="H11" s="201" t="s">
        <v>1696</v>
      </c>
      <c r="I11" s="201" t="s">
        <v>1697</v>
      </c>
      <c r="J11" s="205" t="s">
        <v>1652</v>
      </c>
      <c r="K11" s="205" t="s">
        <v>935</v>
      </c>
      <c r="L11" s="202" t="s">
        <v>16</v>
      </c>
      <c r="M11" s="202" t="s">
        <v>1653</v>
      </c>
      <c r="N11" s="202" t="s">
        <v>1654</v>
      </c>
      <c r="O11" s="202" t="s">
        <v>17</v>
      </c>
      <c r="P11" s="206">
        <v>2017</v>
      </c>
      <c r="Q11" s="207">
        <v>5.5</v>
      </c>
      <c r="R11" s="202" t="s">
        <v>1516</v>
      </c>
      <c r="S11" s="208">
        <v>2.35</v>
      </c>
      <c r="T11" s="209" t="s">
        <v>929</v>
      </c>
      <c r="U11" s="208" t="s">
        <v>927</v>
      </c>
      <c r="V11" s="210">
        <v>15.439845999999999</v>
      </c>
      <c r="W11" s="210">
        <v>46.213160000000002</v>
      </c>
      <c r="X11" s="211" t="s">
        <v>1655</v>
      </c>
      <c r="Y11" s="212" t="s">
        <v>923</v>
      </c>
      <c r="Z11" s="213" t="s">
        <v>1698</v>
      </c>
    </row>
    <row r="12" spans="1:26" x14ac:dyDescent="0.25">
      <c r="A12" s="201">
        <v>11</v>
      </c>
      <c r="B12" s="202" t="s">
        <v>15</v>
      </c>
      <c r="C12" s="202" t="s">
        <v>583</v>
      </c>
      <c r="D12" s="203" t="s">
        <v>511</v>
      </c>
      <c r="E12" s="203" t="s">
        <v>308</v>
      </c>
      <c r="F12" s="201">
        <v>30</v>
      </c>
      <c r="G12" s="214" t="s">
        <v>1699</v>
      </c>
      <c r="H12" s="201" t="s">
        <v>1700</v>
      </c>
      <c r="I12" s="201" t="s">
        <v>1701</v>
      </c>
      <c r="J12" s="205" t="s">
        <v>607</v>
      </c>
      <c r="K12" s="205" t="s">
        <v>935</v>
      </c>
      <c r="L12" s="202" t="s">
        <v>16</v>
      </c>
      <c r="M12" s="202" t="s">
        <v>1665</v>
      </c>
      <c r="N12" s="202" t="s">
        <v>1666</v>
      </c>
      <c r="O12" s="202" t="s">
        <v>17</v>
      </c>
      <c r="P12" s="206">
        <v>2017</v>
      </c>
      <c r="Q12" s="207">
        <v>0.8</v>
      </c>
      <c r="R12" s="202" t="s">
        <v>1667</v>
      </c>
      <c r="S12" s="208" t="s">
        <v>1668</v>
      </c>
      <c r="T12" s="209" t="s">
        <v>929</v>
      </c>
      <c r="U12" s="208" t="s">
        <v>927</v>
      </c>
      <c r="V12" s="210">
        <v>15.43191</v>
      </c>
      <c r="W12" s="210">
        <v>46.240760000000002</v>
      </c>
      <c r="X12" s="211" t="s">
        <v>1669</v>
      </c>
      <c r="Y12" s="212" t="s">
        <v>923</v>
      </c>
      <c r="Z12" s="213" t="s">
        <v>1702</v>
      </c>
    </row>
    <row r="13" spans="1:26" x14ac:dyDescent="0.25">
      <c r="A13" s="201">
        <v>12</v>
      </c>
      <c r="B13" s="202" t="s">
        <v>15</v>
      </c>
      <c r="C13" s="202" t="s">
        <v>583</v>
      </c>
      <c r="D13" s="203" t="s">
        <v>511</v>
      </c>
      <c r="E13" s="203" t="s">
        <v>308</v>
      </c>
      <c r="F13" s="201">
        <v>30</v>
      </c>
      <c r="G13" s="204" t="s">
        <v>1703</v>
      </c>
      <c r="H13" s="201" t="s">
        <v>1704</v>
      </c>
      <c r="I13" s="201" t="s">
        <v>1705</v>
      </c>
      <c r="J13" s="205" t="s">
        <v>1652</v>
      </c>
      <c r="K13" s="205" t="s">
        <v>935</v>
      </c>
      <c r="L13" s="202" t="s">
        <v>16</v>
      </c>
      <c r="M13" s="202" t="s">
        <v>1653</v>
      </c>
      <c r="N13" s="202" t="s">
        <v>1654</v>
      </c>
      <c r="O13" s="202" t="s">
        <v>17</v>
      </c>
      <c r="P13" s="206">
        <v>2017</v>
      </c>
      <c r="Q13" s="207">
        <v>5.5</v>
      </c>
      <c r="R13" s="202" t="s">
        <v>1516</v>
      </c>
      <c r="S13" s="208">
        <v>2.35</v>
      </c>
      <c r="T13" s="209" t="s">
        <v>929</v>
      </c>
      <c r="U13" s="208" t="s">
        <v>927</v>
      </c>
      <c r="V13" s="210">
        <v>15.434523</v>
      </c>
      <c r="W13" s="210">
        <v>46.258051000000002</v>
      </c>
      <c r="X13" s="211" t="s">
        <v>1655</v>
      </c>
      <c r="Y13" s="212" t="s">
        <v>1706</v>
      </c>
      <c r="Z13" s="215" t="s">
        <v>1707</v>
      </c>
    </row>
    <row r="14" spans="1:26" x14ac:dyDescent="0.25">
      <c r="A14" s="201">
        <v>13</v>
      </c>
      <c r="B14" s="202" t="s">
        <v>15</v>
      </c>
      <c r="C14" s="202" t="s">
        <v>583</v>
      </c>
      <c r="D14" s="203" t="s">
        <v>511</v>
      </c>
      <c r="E14" s="203" t="s">
        <v>308</v>
      </c>
      <c r="F14" s="201">
        <v>30</v>
      </c>
      <c r="G14" s="214" t="s">
        <v>1708</v>
      </c>
      <c r="H14" s="201" t="s">
        <v>1709</v>
      </c>
      <c r="I14" s="201" t="s">
        <v>1710</v>
      </c>
      <c r="J14" s="205" t="s">
        <v>607</v>
      </c>
      <c r="K14" s="205" t="s">
        <v>935</v>
      </c>
      <c r="L14" s="202" t="s">
        <v>16</v>
      </c>
      <c r="M14" s="202" t="s">
        <v>1665</v>
      </c>
      <c r="N14" s="202" t="s">
        <v>1666</v>
      </c>
      <c r="O14" s="202" t="s">
        <v>17</v>
      </c>
      <c r="P14" s="206">
        <v>2017</v>
      </c>
      <c r="Q14" s="207">
        <v>0.8</v>
      </c>
      <c r="R14" s="202" t="s">
        <v>1667</v>
      </c>
      <c r="S14" s="208" t="s">
        <v>1668</v>
      </c>
      <c r="T14" s="209" t="s">
        <v>929</v>
      </c>
      <c r="U14" s="208" t="s">
        <v>927</v>
      </c>
      <c r="V14" s="210">
        <v>15.4618</v>
      </c>
      <c r="W14" s="210">
        <v>46.26717</v>
      </c>
      <c r="X14" s="211" t="s">
        <v>1669</v>
      </c>
      <c r="Y14" s="212" t="s">
        <v>1656</v>
      </c>
      <c r="Z14" s="213" t="s">
        <v>1711</v>
      </c>
    </row>
    <row r="15" spans="1:26" x14ac:dyDescent="0.25">
      <c r="A15" s="201">
        <v>14</v>
      </c>
      <c r="B15" s="202" t="s">
        <v>15</v>
      </c>
      <c r="C15" s="202" t="s">
        <v>583</v>
      </c>
      <c r="D15" s="203" t="s">
        <v>511</v>
      </c>
      <c r="E15" s="203" t="s">
        <v>308</v>
      </c>
      <c r="F15" s="201">
        <v>30</v>
      </c>
      <c r="G15" s="204" t="s">
        <v>1712</v>
      </c>
      <c r="H15" s="201" t="s">
        <v>1713</v>
      </c>
      <c r="I15" s="201" t="s">
        <v>1714</v>
      </c>
      <c r="J15" s="205" t="s">
        <v>1652</v>
      </c>
      <c r="K15" s="205" t="s">
        <v>935</v>
      </c>
      <c r="L15" s="202" t="s">
        <v>16</v>
      </c>
      <c r="M15" s="202" t="s">
        <v>1653</v>
      </c>
      <c r="N15" s="202" t="s">
        <v>1654</v>
      </c>
      <c r="O15" s="202" t="s">
        <v>17</v>
      </c>
      <c r="P15" s="206">
        <v>2017</v>
      </c>
      <c r="Q15" s="207">
        <v>5.5</v>
      </c>
      <c r="R15" s="202" t="s">
        <v>1516</v>
      </c>
      <c r="S15" s="208">
        <v>2.35</v>
      </c>
      <c r="T15" s="209" t="s">
        <v>929</v>
      </c>
      <c r="U15" s="208" t="s">
        <v>927</v>
      </c>
      <c r="V15" s="210">
        <v>15.483461999999999</v>
      </c>
      <c r="W15" s="210">
        <v>46.264600000000002</v>
      </c>
      <c r="X15" s="211" t="s">
        <v>1655</v>
      </c>
      <c r="Y15" s="212" t="s">
        <v>923</v>
      </c>
      <c r="Z15" s="213" t="s">
        <v>1715</v>
      </c>
    </row>
    <row r="16" spans="1:26" x14ac:dyDescent="0.25">
      <c r="A16" s="201">
        <v>15</v>
      </c>
      <c r="B16" s="202" t="s">
        <v>15</v>
      </c>
      <c r="C16" s="202" t="s">
        <v>583</v>
      </c>
      <c r="D16" s="203" t="s">
        <v>511</v>
      </c>
      <c r="E16" s="203" t="s">
        <v>308</v>
      </c>
      <c r="F16" s="201">
        <v>30</v>
      </c>
      <c r="G16" s="204" t="s">
        <v>1716</v>
      </c>
      <c r="H16" s="201" t="s">
        <v>1717</v>
      </c>
      <c r="I16" s="201" t="s">
        <v>1718</v>
      </c>
      <c r="J16" s="205" t="s">
        <v>1652</v>
      </c>
      <c r="K16" s="205" t="s">
        <v>935</v>
      </c>
      <c r="L16" s="202" t="s">
        <v>16</v>
      </c>
      <c r="M16" s="202" t="s">
        <v>1653</v>
      </c>
      <c r="N16" s="202" t="s">
        <v>1654</v>
      </c>
      <c r="O16" s="202" t="s">
        <v>17</v>
      </c>
      <c r="P16" s="206">
        <v>2017</v>
      </c>
      <c r="Q16" s="207">
        <v>5.5</v>
      </c>
      <c r="R16" s="202" t="s">
        <v>1516</v>
      </c>
      <c r="S16" s="208">
        <v>2.35</v>
      </c>
      <c r="T16" s="209" t="s">
        <v>929</v>
      </c>
      <c r="U16" s="208" t="s">
        <v>927</v>
      </c>
      <c r="V16" s="210">
        <v>15.501633</v>
      </c>
      <c r="W16" s="210">
        <v>46.282611000000003</v>
      </c>
      <c r="X16" s="211" t="s">
        <v>1655</v>
      </c>
      <c r="Y16" s="212" t="s">
        <v>923</v>
      </c>
      <c r="Z16" s="213" t="s">
        <v>1719</v>
      </c>
    </row>
    <row r="17" spans="1:26" x14ac:dyDescent="0.25">
      <c r="A17" s="201">
        <v>16</v>
      </c>
      <c r="B17" s="202" t="s">
        <v>15</v>
      </c>
      <c r="C17" s="202" t="s">
        <v>583</v>
      </c>
      <c r="D17" s="203" t="s">
        <v>511</v>
      </c>
      <c r="E17" s="203" t="s">
        <v>308</v>
      </c>
      <c r="F17" s="201">
        <v>30</v>
      </c>
      <c r="G17" s="204" t="s">
        <v>1720</v>
      </c>
      <c r="H17" s="201" t="s">
        <v>1721</v>
      </c>
      <c r="I17" s="201" t="s">
        <v>1722</v>
      </c>
      <c r="J17" s="205" t="s">
        <v>1652</v>
      </c>
      <c r="K17" s="205" t="s">
        <v>935</v>
      </c>
      <c r="L17" s="202" t="s">
        <v>16</v>
      </c>
      <c r="M17" s="202" t="s">
        <v>1653</v>
      </c>
      <c r="N17" s="202" t="s">
        <v>1654</v>
      </c>
      <c r="O17" s="202" t="s">
        <v>17</v>
      </c>
      <c r="P17" s="206">
        <v>2017</v>
      </c>
      <c r="Q17" s="207">
        <v>5.5</v>
      </c>
      <c r="R17" s="202" t="s">
        <v>1516</v>
      </c>
      <c r="S17" s="208">
        <v>2.35</v>
      </c>
      <c r="T17" s="209" t="s">
        <v>929</v>
      </c>
      <c r="U17" s="208" t="s">
        <v>927</v>
      </c>
      <c r="V17" s="210">
        <v>15.521471</v>
      </c>
      <c r="W17" s="210">
        <v>46.289411999999999</v>
      </c>
      <c r="X17" s="211" t="s">
        <v>1655</v>
      </c>
      <c r="Y17" s="212" t="s">
        <v>923</v>
      </c>
      <c r="Z17" s="213" t="s">
        <v>1723</v>
      </c>
    </row>
    <row r="18" spans="1:26" x14ac:dyDescent="0.25">
      <c r="A18" s="201">
        <v>17</v>
      </c>
      <c r="B18" s="202" t="s">
        <v>15</v>
      </c>
      <c r="C18" s="202" t="s">
        <v>583</v>
      </c>
      <c r="D18" s="203" t="s">
        <v>511</v>
      </c>
      <c r="E18" s="203" t="s">
        <v>308</v>
      </c>
      <c r="F18" s="201">
        <v>30</v>
      </c>
      <c r="G18" s="204" t="s">
        <v>1724</v>
      </c>
      <c r="H18" s="201" t="s">
        <v>1725</v>
      </c>
      <c r="I18" s="201" t="s">
        <v>1726</v>
      </c>
      <c r="J18" s="205" t="s">
        <v>1652</v>
      </c>
      <c r="K18" s="205" t="s">
        <v>935</v>
      </c>
      <c r="L18" s="202" t="s">
        <v>16</v>
      </c>
      <c r="M18" s="202" t="s">
        <v>1653</v>
      </c>
      <c r="N18" s="202" t="s">
        <v>1654</v>
      </c>
      <c r="O18" s="202" t="s">
        <v>17</v>
      </c>
      <c r="P18" s="206">
        <v>2017</v>
      </c>
      <c r="Q18" s="207">
        <v>5.5</v>
      </c>
      <c r="R18" s="202" t="s">
        <v>1516</v>
      </c>
      <c r="S18" s="208">
        <v>2.35</v>
      </c>
      <c r="T18" s="209" t="s">
        <v>929</v>
      </c>
      <c r="U18" s="208" t="s">
        <v>927</v>
      </c>
      <c r="V18" s="210">
        <v>15.57769444</v>
      </c>
      <c r="W18" s="210">
        <v>46.311972220000001</v>
      </c>
      <c r="X18" s="211" t="s">
        <v>1655</v>
      </c>
      <c r="Y18" s="212" t="s">
        <v>923</v>
      </c>
      <c r="Z18" s="213" t="s">
        <v>1727</v>
      </c>
    </row>
    <row r="19" spans="1:26" x14ac:dyDescent="0.25">
      <c r="A19" s="201">
        <v>18</v>
      </c>
      <c r="B19" s="202" t="s">
        <v>15</v>
      </c>
      <c r="C19" s="202" t="s">
        <v>583</v>
      </c>
      <c r="D19" s="203" t="s">
        <v>511</v>
      </c>
      <c r="E19" s="203" t="s">
        <v>308</v>
      </c>
      <c r="F19" s="201">
        <v>30</v>
      </c>
      <c r="G19" s="204" t="s">
        <v>1728</v>
      </c>
      <c r="H19" s="201" t="s">
        <v>1729</v>
      </c>
      <c r="I19" s="201" t="s">
        <v>1730</v>
      </c>
      <c r="J19" s="205" t="s">
        <v>1652</v>
      </c>
      <c r="K19" s="205" t="s">
        <v>935</v>
      </c>
      <c r="L19" s="202" t="s">
        <v>16</v>
      </c>
      <c r="M19" s="202" t="s">
        <v>1653</v>
      </c>
      <c r="N19" s="202" t="s">
        <v>1654</v>
      </c>
      <c r="O19" s="202" t="s">
        <v>17</v>
      </c>
      <c r="P19" s="206">
        <v>2017</v>
      </c>
      <c r="Q19" s="207">
        <v>5.5</v>
      </c>
      <c r="R19" s="202" t="s">
        <v>1516</v>
      </c>
      <c r="S19" s="208">
        <v>2.35</v>
      </c>
      <c r="T19" s="209" t="s">
        <v>929</v>
      </c>
      <c r="U19" s="208" t="s">
        <v>927</v>
      </c>
      <c r="V19" s="210">
        <v>15.566808</v>
      </c>
      <c r="W19" s="210">
        <v>46.351292000000001</v>
      </c>
      <c r="X19" s="211" t="s">
        <v>1655</v>
      </c>
      <c r="Y19" s="212" t="s">
        <v>923</v>
      </c>
      <c r="Z19" s="213" t="s">
        <v>1731</v>
      </c>
    </row>
    <row r="20" spans="1:26" x14ac:dyDescent="0.25">
      <c r="A20" s="201">
        <v>19</v>
      </c>
      <c r="B20" s="202" t="s">
        <v>15</v>
      </c>
      <c r="C20" s="202" t="s">
        <v>583</v>
      </c>
      <c r="D20" s="203" t="s">
        <v>511</v>
      </c>
      <c r="E20" s="203" t="s">
        <v>308</v>
      </c>
      <c r="F20" s="201">
        <v>30</v>
      </c>
      <c r="G20" s="204" t="s">
        <v>1732</v>
      </c>
      <c r="H20" s="201" t="s">
        <v>1733</v>
      </c>
      <c r="I20" s="201" t="s">
        <v>1734</v>
      </c>
      <c r="J20" s="205" t="s">
        <v>1652</v>
      </c>
      <c r="K20" s="205" t="s">
        <v>935</v>
      </c>
      <c r="L20" s="202" t="s">
        <v>16</v>
      </c>
      <c r="M20" s="202" t="s">
        <v>1653</v>
      </c>
      <c r="N20" s="202" t="s">
        <v>1654</v>
      </c>
      <c r="O20" s="202" t="s">
        <v>17</v>
      </c>
      <c r="P20" s="206">
        <v>2017</v>
      </c>
      <c r="Q20" s="207">
        <v>5.5</v>
      </c>
      <c r="R20" s="202" t="s">
        <v>1516</v>
      </c>
      <c r="S20" s="208">
        <v>2.35</v>
      </c>
      <c r="T20" s="209" t="s">
        <v>929</v>
      </c>
      <c r="U20" s="208" t="s">
        <v>927</v>
      </c>
      <c r="V20" s="210">
        <v>15.61791</v>
      </c>
      <c r="W20" s="210">
        <v>46.368510999999998</v>
      </c>
      <c r="X20" s="211" t="s">
        <v>1655</v>
      </c>
      <c r="Y20" s="212" t="s">
        <v>923</v>
      </c>
      <c r="Z20" s="213" t="s">
        <v>1735</v>
      </c>
    </row>
    <row r="21" spans="1:26" x14ac:dyDescent="0.25">
      <c r="A21" s="201">
        <v>20</v>
      </c>
      <c r="B21" s="202" t="s">
        <v>15</v>
      </c>
      <c r="C21" s="202" t="s">
        <v>583</v>
      </c>
      <c r="D21" s="203" t="s">
        <v>511</v>
      </c>
      <c r="E21" s="203" t="s">
        <v>308</v>
      </c>
      <c r="F21" s="201">
        <v>30</v>
      </c>
      <c r="G21" s="204" t="s">
        <v>1736</v>
      </c>
      <c r="H21" s="201" t="s">
        <v>1737</v>
      </c>
      <c r="I21" s="201" t="s">
        <v>1738</v>
      </c>
      <c r="J21" s="205" t="s">
        <v>1652</v>
      </c>
      <c r="K21" s="205" t="s">
        <v>935</v>
      </c>
      <c r="L21" s="202" t="s">
        <v>16</v>
      </c>
      <c r="M21" s="202" t="s">
        <v>1653</v>
      </c>
      <c r="N21" s="202" t="s">
        <v>1654</v>
      </c>
      <c r="O21" s="202" t="s">
        <v>17</v>
      </c>
      <c r="P21" s="206">
        <v>2017</v>
      </c>
      <c r="Q21" s="207">
        <v>5.5</v>
      </c>
      <c r="R21" s="202" t="s">
        <v>1516</v>
      </c>
      <c r="S21" s="208">
        <v>2.35</v>
      </c>
      <c r="T21" s="209" t="s">
        <v>929</v>
      </c>
      <c r="U21" s="208" t="s">
        <v>927</v>
      </c>
      <c r="V21" s="210">
        <v>15.662526</v>
      </c>
      <c r="W21" s="210">
        <v>46.396456999999998</v>
      </c>
      <c r="X21" s="211" t="s">
        <v>1655</v>
      </c>
      <c r="Y21" s="212" t="s">
        <v>923</v>
      </c>
      <c r="Z21" s="213" t="s">
        <v>1739</v>
      </c>
    </row>
    <row r="22" spans="1:26" x14ac:dyDescent="0.25">
      <c r="A22" s="201">
        <v>21</v>
      </c>
      <c r="B22" s="202" t="s">
        <v>15</v>
      </c>
      <c r="C22" s="202" t="s">
        <v>583</v>
      </c>
      <c r="D22" s="203" t="s">
        <v>511</v>
      </c>
      <c r="E22" s="203" t="s">
        <v>308</v>
      </c>
      <c r="F22" s="201">
        <v>30</v>
      </c>
      <c r="G22" s="204" t="s">
        <v>1740</v>
      </c>
      <c r="H22" s="201" t="s">
        <v>1741</v>
      </c>
      <c r="I22" s="201" t="s">
        <v>1742</v>
      </c>
      <c r="J22" s="205" t="s">
        <v>1652</v>
      </c>
      <c r="K22" s="205" t="s">
        <v>935</v>
      </c>
      <c r="L22" s="202" t="s">
        <v>16</v>
      </c>
      <c r="M22" s="202" t="s">
        <v>1653</v>
      </c>
      <c r="N22" s="202" t="s">
        <v>1654</v>
      </c>
      <c r="O22" s="202" t="s">
        <v>17</v>
      </c>
      <c r="P22" s="206">
        <v>2017</v>
      </c>
      <c r="Q22" s="207">
        <v>5.5</v>
      </c>
      <c r="R22" s="202" t="s">
        <v>1516</v>
      </c>
      <c r="S22" s="208">
        <v>2.35</v>
      </c>
      <c r="T22" s="209" t="s">
        <v>929</v>
      </c>
      <c r="U22" s="208" t="s">
        <v>927</v>
      </c>
      <c r="V22" s="210">
        <v>15.66433333</v>
      </c>
      <c r="W22" s="210">
        <v>46.454555560000003</v>
      </c>
      <c r="X22" s="211" t="s">
        <v>1655</v>
      </c>
      <c r="Y22" s="212" t="s">
        <v>923</v>
      </c>
      <c r="Z22" s="213" t="s">
        <v>1743</v>
      </c>
    </row>
    <row r="23" spans="1:26" x14ac:dyDescent="0.25">
      <c r="A23" s="201">
        <v>22</v>
      </c>
      <c r="B23" s="202" t="s">
        <v>15</v>
      </c>
      <c r="C23" s="202" t="s">
        <v>583</v>
      </c>
      <c r="D23" s="203" t="s">
        <v>511</v>
      </c>
      <c r="E23" s="203" t="s">
        <v>308</v>
      </c>
      <c r="F23" s="201">
        <v>30</v>
      </c>
      <c r="G23" s="204" t="s">
        <v>1744</v>
      </c>
      <c r="H23" s="201" t="s">
        <v>1745</v>
      </c>
      <c r="I23" s="201" t="s">
        <v>1746</v>
      </c>
      <c r="J23" s="205" t="s">
        <v>1652</v>
      </c>
      <c r="K23" s="205" t="s">
        <v>935</v>
      </c>
      <c r="L23" s="202" t="s">
        <v>16</v>
      </c>
      <c r="M23" s="202" t="s">
        <v>1653</v>
      </c>
      <c r="N23" s="202" t="s">
        <v>1654</v>
      </c>
      <c r="O23" s="202" t="s">
        <v>17</v>
      </c>
      <c r="P23" s="206">
        <v>2017</v>
      </c>
      <c r="Q23" s="207">
        <v>5.5</v>
      </c>
      <c r="R23" s="202" t="s">
        <v>1516</v>
      </c>
      <c r="S23" s="208">
        <v>2.35</v>
      </c>
      <c r="T23" s="209" t="s">
        <v>929</v>
      </c>
      <c r="U23" s="208" t="s">
        <v>927</v>
      </c>
      <c r="V23" s="210">
        <v>15.654845999999999</v>
      </c>
      <c r="W23" s="210">
        <v>46.552523999999998</v>
      </c>
      <c r="X23" s="211" t="s">
        <v>1655</v>
      </c>
      <c r="Y23" s="212" t="s">
        <v>923</v>
      </c>
      <c r="Z23" s="213" t="s">
        <v>1747</v>
      </c>
    </row>
    <row r="24" spans="1:26" x14ac:dyDescent="0.25">
      <c r="A24" s="201">
        <v>23</v>
      </c>
      <c r="B24" s="202" t="s">
        <v>15</v>
      </c>
      <c r="C24" s="202" t="s">
        <v>583</v>
      </c>
      <c r="D24" s="203" t="s">
        <v>511</v>
      </c>
      <c r="E24" s="203" t="s">
        <v>308</v>
      </c>
      <c r="F24" s="201">
        <v>30</v>
      </c>
      <c r="G24" s="214" t="s">
        <v>1748</v>
      </c>
      <c r="H24" s="201" t="s">
        <v>1749</v>
      </c>
      <c r="I24" s="201" t="s">
        <v>1750</v>
      </c>
      <c r="J24" s="205" t="s">
        <v>607</v>
      </c>
      <c r="K24" s="205" t="s">
        <v>935</v>
      </c>
      <c r="L24" s="202" t="s">
        <v>16</v>
      </c>
      <c r="M24" s="202" t="s">
        <v>1665</v>
      </c>
      <c r="N24" s="202" t="s">
        <v>1666</v>
      </c>
      <c r="O24" s="202" t="s">
        <v>17</v>
      </c>
      <c r="P24" s="206">
        <v>2017</v>
      </c>
      <c r="Q24" s="207">
        <v>0.8</v>
      </c>
      <c r="R24" s="202" t="s">
        <v>1667</v>
      </c>
      <c r="S24" s="208" t="s">
        <v>1668</v>
      </c>
      <c r="T24" s="209" t="s">
        <v>929</v>
      </c>
      <c r="U24" s="208" t="s">
        <v>927</v>
      </c>
      <c r="V24" s="210">
        <v>15.66605556</v>
      </c>
      <c r="W24" s="210">
        <v>46.58175</v>
      </c>
      <c r="X24" s="211" t="s">
        <v>1669</v>
      </c>
      <c r="Y24" s="212" t="s">
        <v>1656</v>
      </c>
      <c r="Z24" s="213" t="s">
        <v>1751</v>
      </c>
    </row>
    <row r="25" spans="1:26" x14ac:dyDescent="0.25">
      <c r="A25" s="201">
        <v>24</v>
      </c>
      <c r="B25" s="202" t="s">
        <v>15</v>
      </c>
      <c r="C25" s="202" t="s">
        <v>583</v>
      </c>
      <c r="D25" s="203" t="s">
        <v>511</v>
      </c>
      <c r="E25" s="203" t="s">
        <v>308</v>
      </c>
      <c r="F25" s="201">
        <v>30</v>
      </c>
      <c r="G25" s="204" t="s">
        <v>1752</v>
      </c>
      <c r="H25" s="201" t="s">
        <v>1753</v>
      </c>
      <c r="I25" s="201" t="s">
        <v>1754</v>
      </c>
      <c r="J25" s="205" t="s">
        <v>1652</v>
      </c>
      <c r="K25" s="205" t="s">
        <v>935</v>
      </c>
      <c r="L25" s="202" t="s">
        <v>16</v>
      </c>
      <c r="M25" s="202" t="s">
        <v>1653</v>
      </c>
      <c r="N25" s="202" t="s">
        <v>1654</v>
      </c>
      <c r="O25" s="202" t="s">
        <v>17</v>
      </c>
      <c r="P25" s="206">
        <v>2017</v>
      </c>
      <c r="Q25" s="207">
        <v>5.5</v>
      </c>
      <c r="R25" s="202" t="s">
        <v>1516</v>
      </c>
      <c r="S25" s="208">
        <v>2.35</v>
      </c>
      <c r="T25" s="209" t="s">
        <v>929</v>
      </c>
      <c r="U25" s="208" t="s">
        <v>927</v>
      </c>
      <c r="V25" s="210">
        <v>15.668609</v>
      </c>
      <c r="W25" s="210">
        <v>46.589346999999997</v>
      </c>
      <c r="X25" s="211" t="s">
        <v>1655</v>
      </c>
      <c r="Y25" s="212" t="s">
        <v>923</v>
      </c>
      <c r="Z25" s="213" t="s">
        <v>1755</v>
      </c>
    </row>
    <row r="26" spans="1:26" x14ac:dyDescent="0.25">
      <c r="A26" s="201">
        <v>25</v>
      </c>
      <c r="B26" s="202" t="s">
        <v>15</v>
      </c>
      <c r="C26" s="202" t="s">
        <v>583</v>
      </c>
      <c r="D26" s="203" t="s">
        <v>511</v>
      </c>
      <c r="E26" s="203" t="s">
        <v>308</v>
      </c>
      <c r="F26" s="201">
        <v>30</v>
      </c>
      <c r="G26" s="204" t="s">
        <v>1756</v>
      </c>
      <c r="H26" s="201" t="s">
        <v>1757</v>
      </c>
      <c r="I26" s="201" t="s">
        <v>1758</v>
      </c>
      <c r="J26" s="205" t="s">
        <v>1652</v>
      </c>
      <c r="K26" s="205" t="s">
        <v>935</v>
      </c>
      <c r="L26" s="202" t="s">
        <v>16</v>
      </c>
      <c r="M26" s="202" t="s">
        <v>1653</v>
      </c>
      <c r="N26" s="202" t="s">
        <v>1654</v>
      </c>
      <c r="O26" s="202" t="s">
        <v>17</v>
      </c>
      <c r="P26" s="206">
        <v>2017</v>
      </c>
      <c r="Q26" s="207">
        <v>5.5</v>
      </c>
      <c r="R26" s="202" t="s">
        <v>1516</v>
      </c>
      <c r="S26" s="208">
        <v>2.35</v>
      </c>
      <c r="T26" s="209" t="s">
        <v>929</v>
      </c>
      <c r="U26" s="208" t="s">
        <v>927</v>
      </c>
      <c r="V26" s="210">
        <v>15.664069</v>
      </c>
      <c r="W26" s="210">
        <v>46.643183000000001</v>
      </c>
      <c r="X26" s="211" t="s">
        <v>1655</v>
      </c>
      <c r="Y26" s="212" t="s">
        <v>1656</v>
      </c>
      <c r="Z26" s="213" t="s">
        <v>1759</v>
      </c>
    </row>
    <row r="27" spans="1:26" x14ac:dyDescent="0.25">
      <c r="A27" s="201">
        <v>26</v>
      </c>
      <c r="B27" s="202" t="s">
        <v>15</v>
      </c>
      <c r="C27" s="202" t="s">
        <v>583</v>
      </c>
      <c r="D27" s="203" t="s">
        <v>511</v>
      </c>
      <c r="E27" s="203" t="s">
        <v>308</v>
      </c>
      <c r="F27" s="201">
        <v>30</v>
      </c>
      <c r="G27" s="204" t="s">
        <v>1760</v>
      </c>
      <c r="H27" s="201" t="s">
        <v>1761</v>
      </c>
      <c r="I27" s="201" t="s">
        <v>1762</v>
      </c>
      <c r="J27" s="205" t="s">
        <v>1652</v>
      </c>
      <c r="K27" s="205" t="s">
        <v>935</v>
      </c>
      <c r="L27" s="202" t="s">
        <v>16</v>
      </c>
      <c r="M27" s="202" t="s">
        <v>1653</v>
      </c>
      <c r="N27" s="202" t="s">
        <v>1654</v>
      </c>
      <c r="O27" s="202" t="s">
        <v>17</v>
      </c>
      <c r="P27" s="206">
        <v>2017</v>
      </c>
      <c r="Q27" s="207">
        <v>5.5</v>
      </c>
      <c r="R27" s="202" t="s">
        <v>1516</v>
      </c>
      <c r="S27" s="208">
        <v>2.35</v>
      </c>
      <c r="T27" s="209" t="s">
        <v>929</v>
      </c>
      <c r="U27" s="208" t="s">
        <v>927</v>
      </c>
      <c r="V27" s="210">
        <v>15.651852999999999</v>
      </c>
      <c r="W27" s="210">
        <v>46.679901000000001</v>
      </c>
      <c r="X27" s="211" t="s">
        <v>1655</v>
      </c>
      <c r="Y27" s="212" t="s">
        <v>923</v>
      </c>
      <c r="Z27" s="213" t="s">
        <v>1763</v>
      </c>
    </row>
    <row r="28" spans="1:26" x14ac:dyDescent="0.25">
      <c r="A28" s="201">
        <v>27</v>
      </c>
      <c r="B28" s="202" t="s">
        <v>15</v>
      </c>
      <c r="C28" s="202" t="s">
        <v>583</v>
      </c>
      <c r="D28" s="203" t="s">
        <v>511</v>
      </c>
      <c r="E28" s="203" t="s">
        <v>308</v>
      </c>
      <c r="F28" s="201">
        <v>31</v>
      </c>
      <c r="G28" s="204" t="s">
        <v>1764</v>
      </c>
      <c r="H28" s="201" t="s">
        <v>1765</v>
      </c>
      <c r="I28" s="201" t="s">
        <v>1766</v>
      </c>
      <c r="J28" s="205" t="s">
        <v>1652</v>
      </c>
      <c r="K28" s="205" t="s">
        <v>935</v>
      </c>
      <c r="L28" s="202" t="s">
        <v>16</v>
      </c>
      <c r="M28" s="202" t="s">
        <v>1653</v>
      </c>
      <c r="N28" s="202" t="s">
        <v>1654</v>
      </c>
      <c r="O28" s="202" t="s">
        <v>17</v>
      </c>
      <c r="P28" s="206">
        <v>2017</v>
      </c>
      <c r="Q28" s="207">
        <v>5.5</v>
      </c>
      <c r="R28" s="202" t="s">
        <v>1516</v>
      </c>
      <c r="S28" s="208">
        <v>2.35</v>
      </c>
      <c r="T28" s="209" t="s">
        <v>929</v>
      </c>
      <c r="U28" s="208" t="s">
        <v>927</v>
      </c>
      <c r="V28" s="210">
        <v>15.144999</v>
      </c>
      <c r="W28" s="210">
        <v>46.253884999999997</v>
      </c>
      <c r="X28" s="211" t="s">
        <v>1655</v>
      </c>
      <c r="Y28" s="212" t="s">
        <v>923</v>
      </c>
      <c r="Z28" s="213" t="s">
        <v>1767</v>
      </c>
    </row>
    <row r="29" spans="1:26" x14ac:dyDescent="0.25">
      <c r="A29" s="201">
        <v>28</v>
      </c>
      <c r="B29" s="202" t="s">
        <v>15</v>
      </c>
      <c r="C29" s="202" t="s">
        <v>583</v>
      </c>
      <c r="D29" s="203" t="s">
        <v>511</v>
      </c>
      <c r="E29" s="203" t="s">
        <v>308</v>
      </c>
      <c r="F29" s="201">
        <v>31</v>
      </c>
      <c r="G29" s="204" t="s">
        <v>1768</v>
      </c>
      <c r="H29" s="201" t="s">
        <v>1769</v>
      </c>
      <c r="I29" s="201" t="s">
        <v>1770</v>
      </c>
      <c r="J29" s="205" t="s">
        <v>1652</v>
      </c>
      <c r="K29" s="205" t="s">
        <v>935</v>
      </c>
      <c r="L29" s="202" t="s">
        <v>16</v>
      </c>
      <c r="M29" s="202" t="s">
        <v>1653</v>
      </c>
      <c r="N29" s="202" t="s">
        <v>1654</v>
      </c>
      <c r="O29" s="202" t="s">
        <v>17</v>
      </c>
      <c r="P29" s="206">
        <v>2017</v>
      </c>
      <c r="Q29" s="207">
        <v>5.5</v>
      </c>
      <c r="R29" s="202" t="s">
        <v>1516</v>
      </c>
      <c r="S29" s="208">
        <v>2.35</v>
      </c>
      <c r="T29" s="209" t="s">
        <v>929</v>
      </c>
      <c r="U29" s="208" t="s">
        <v>927</v>
      </c>
      <c r="V29" s="210">
        <v>15.068061</v>
      </c>
      <c r="W29" s="210">
        <v>46.280996000000002</v>
      </c>
      <c r="X29" s="211" t="s">
        <v>1655</v>
      </c>
      <c r="Y29" s="212" t="s">
        <v>923</v>
      </c>
      <c r="Z29" s="213" t="s">
        <v>1771</v>
      </c>
    </row>
    <row r="30" spans="1:26" x14ac:dyDescent="0.25">
      <c r="A30" s="201">
        <v>29</v>
      </c>
      <c r="B30" s="202" t="s">
        <v>15</v>
      </c>
      <c r="C30" s="202" t="s">
        <v>583</v>
      </c>
      <c r="D30" s="203" t="s">
        <v>511</v>
      </c>
      <c r="E30" s="203" t="s">
        <v>308</v>
      </c>
      <c r="F30" s="201">
        <v>31</v>
      </c>
      <c r="G30" s="204" t="s">
        <v>1772</v>
      </c>
      <c r="H30" s="201" t="s">
        <v>1773</v>
      </c>
      <c r="I30" s="201" t="s">
        <v>1774</v>
      </c>
      <c r="J30" s="205" t="s">
        <v>1652</v>
      </c>
      <c r="K30" s="205" t="s">
        <v>935</v>
      </c>
      <c r="L30" s="202" t="s">
        <v>16</v>
      </c>
      <c r="M30" s="202" t="s">
        <v>1653</v>
      </c>
      <c r="N30" s="202" t="s">
        <v>1654</v>
      </c>
      <c r="O30" s="202" t="s">
        <v>17</v>
      </c>
      <c r="P30" s="206">
        <v>2017</v>
      </c>
      <c r="Q30" s="207">
        <v>5.5</v>
      </c>
      <c r="R30" s="202" t="s">
        <v>1516</v>
      </c>
      <c r="S30" s="208">
        <v>2.35</v>
      </c>
      <c r="T30" s="209" t="s">
        <v>929</v>
      </c>
      <c r="U30" s="208" t="s">
        <v>927</v>
      </c>
      <c r="V30" s="210">
        <v>15.036982999999999</v>
      </c>
      <c r="W30" s="210">
        <v>46.329093999999998</v>
      </c>
      <c r="X30" s="211" t="s">
        <v>1655</v>
      </c>
      <c r="Y30" s="212" t="s">
        <v>923</v>
      </c>
      <c r="Z30" s="213" t="s">
        <v>1775</v>
      </c>
    </row>
    <row r="31" spans="1:26" x14ac:dyDescent="0.25">
      <c r="A31" s="201">
        <v>30</v>
      </c>
      <c r="B31" s="202" t="s">
        <v>15</v>
      </c>
      <c r="C31" s="202" t="s">
        <v>583</v>
      </c>
      <c r="D31" s="203" t="s">
        <v>511</v>
      </c>
      <c r="E31" s="203" t="s">
        <v>308</v>
      </c>
      <c r="F31" s="201">
        <v>31</v>
      </c>
      <c r="G31" s="204" t="s">
        <v>1776</v>
      </c>
      <c r="H31" s="201" t="s">
        <v>1777</v>
      </c>
      <c r="I31" s="201" t="s">
        <v>1778</v>
      </c>
      <c r="J31" s="205" t="s">
        <v>1652</v>
      </c>
      <c r="K31" s="205" t="s">
        <v>935</v>
      </c>
      <c r="L31" s="202" t="s">
        <v>16</v>
      </c>
      <c r="M31" s="202" t="s">
        <v>1653</v>
      </c>
      <c r="N31" s="202" t="s">
        <v>1654</v>
      </c>
      <c r="O31" s="202" t="s">
        <v>17</v>
      </c>
      <c r="P31" s="206">
        <v>2017</v>
      </c>
      <c r="Q31" s="207">
        <v>5.5</v>
      </c>
      <c r="R31" s="202" t="s">
        <v>1516</v>
      </c>
      <c r="S31" s="208">
        <v>2.35</v>
      </c>
      <c r="T31" s="209" t="s">
        <v>929</v>
      </c>
      <c r="U31" s="208" t="s">
        <v>927</v>
      </c>
      <c r="V31" s="210">
        <v>15.021262</v>
      </c>
      <c r="W31" s="210">
        <v>46.360115</v>
      </c>
      <c r="X31" s="211" t="s">
        <v>1655</v>
      </c>
      <c r="Y31" s="212" t="s">
        <v>923</v>
      </c>
      <c r="Z31" s="213" t="s">
        <v>1779</v>
      </c>
    </row>
    <row r="32" spans="1:26" x14ac:dyDescent="0.25">
      <c r="A32" s="201">
        <v>31</v>
      </c>
      <c r="B32" s="202" t="s">
        <v>15</v>
      </c>
      <c r="C32" s="202" t="s">
        <v>583</v>
      </c>
      <c r="D32" s="203" t="s">
        <v>511</v>
      </c>
      <c r="E32" s="203" t="s">
        <v>308</v>
      </c>
      <c r="F32" s="201">
        <v>31</v>
      </c>
      <c r="G32" s="204" t="s">
        <v>1780</v>
      </c>
      <c r="H32" s="201" t="s">
        <v>1781</v>
      </c>
      <c r="I32" s="201" t="s">
        <v>1782</v>
      </c>
      <c r="J32" s="205" t="s">
        <v>1652</v>
      </c>
      <c r="K32" s="205" t="s">
        <v>935</v>
      </c>
      <c r="L32" s="202" t="s">
        <v>16</v>
      </c>
      <c r="M32" s="202" t="s">
        <v>1653</v>
      </c>
      <c r="N32" s="202" t="s">
        <v>1654</v>
      </c>
      <c r="O32" s="202" t="s">
        <v>17</v>
      </c>
      <c r="P32" s="206">
        <v>2017</v>
      </c>
      <c r="Q32" s="207">
        <v>5.5</v>
      </c>
      <c r="R32" s="202" t="s">
        <v>1516</v>
      </c>
      <c r="S32" s="208">
        <v>2.35</v>
      </c>
      <c r="T32" s="209" t="s">
        <v>929</v>
      </c>
      <c r="U32" s="208" t="s">
        <v>927</v>
      </c>
      <c r="V32" s="210">
        <v>15.017556000000001</v>
      </c>
      <c r="W32" s="210">
        <v>46.367784999999998</v>
      </c>
      <c r="X32" s="211" t="s">
        <v>1655</v>
      </c>
      <c r="Y32" s="212" t="s">
        <v>923</v>
      </c>
      <c r="Z32" s="213" t="s">
        <v>1783</v>
      </c>
    </row>
    <row r="33" spans="1:26" x14ac:dyDescent="0.25">
      <c r="A33" s="201">
        <v>32</v>
      </c>
      <c r="B33" s="202" t="s">
        <v>15</v>
      </c>
      <c r="C33" s="202" t="s">
        <v>583</v>
      </c>
      <c r="D33" s="203" t="s">
        <v>511</v>
      </c>
      <c r="E33" s="203" t="s">
        <v>308</v>
      </c>
      <c r="F33" s="201">
        <v>31</v>
      </c>
      <c r="G33" s="204" t="s">
        <v>1784</v>
      </c>
      <c r="H33" s="201" t="s">
        <v>1785</v>
      </c>
      <c r="I33" s="201" t="s">
        <v>1786</v>
      </c>
      <c r="J33" s="205" t="s">
        <v>1652</v>
      </c>
      <c r="K33" s="205" t="s">
        <v>935</v>
      </c>
      <c r="L33" s="202" t="s">
        <v>16</v>
      </c>
      <c r="M33" s="202" t="s">
        <v>1653</v>
      </c>
      <c r="N33" s="202" t="s">
        <v>1654</v>
      </c>
      <c r="O33" s="202" t="s">
        <v>17</v>
      </c>
      <c r="P33" s="206">
        <v>2017</v>
      </c>
      <c r="Q33" s="207">
        <v>5.5</v>
      </c>
      <c r="R33" s="202" t="s">
        <v>1516</v>
      </c>
      <c r="S33" s="208">
        <v>2.35</v>
      </c>
      <c r="T33" s="209" t="s">
        <v>929</v>
      </c>
      <c r="U33" s="208" t="s">
        <v>927</v>
      </c>
      <c r="V33" s="210">
        <v>15.023564</v>
      </c>
      <c r="W33" s="210">
        <v>46.377754000000003</v>
      </c>
      <c r="X33" s="211" t="s">
        <v>1655</v>
      </c>
      <c r="Y33" s="212" t="s">
        <v>923</v>
      </c>
      <c r="Z33" s="213" t="s">
        <v>1787</v>
      </c>
    </row>
    <row r="34" spans="1:26" x14ac:dyDescent="0.25">
      <c r="A34" s="201">
        <v>33</v>
      </c>
      <c r="B34" s="202" t="s">
        <v>15</v>
      </c>
      <c r="C34" s="202" t="s">
        <v>583</v>
      </c>
      <c r="D34" s="203" t="s">
        <v>511</v>
      </c>
      <c r="E34" s="203" t="s">
        <v>308</v>
      </c>
      <c r="F34" s="201">
        <v>31</v>
      </c>
      <c r="G34" s="204" t="s">
        <v>1788</v>
      </c>
      <c r="H34" s="201" t="s">
        <v>1789</v>
      </c>
      <c r="I34" s="201" t="s">
        <v>1790</v>
      </c>
      <c r="J34" s="205" t="s">
        <v>1652</v>
      </c>
      <c r="K34" s="205" t="s">
        <v>935</v>
      </c>
      <c r="L34" s="202" t="s">
        <v>16</v>
      </c>
      <c r="M34" s="202" t="s">
        <v>1653</v>
      </c>
      <c r="N34" s="202" t="s">
        <v>1654</v>
      </c>
      <c r="O34" s="202" t="s">
        <v>17</v>
      </c>
      <c r="P34" s="206">
        <v>2017</v>
      </c>
      <c r="Q34" s="207">
        <v>5.5</v>
      </c>
      <c r="R34" s="202" t="s">
        <v>1516</v>
      </c>
      <c r="S34" s="208">
        <v>2.35</v>
      </c>
      <c r="T34" s="209" t="s">
        <v>929</v>
      </c>
      <c r="U34" s="208" t="s">
        <v>927</v>
      </c>
      <c r="V34" s="210">
        <v>15.050879999999999</v>
      </c>
      <c r="W34" s="210">
        <v>46.376049999999999</v>
      </c>
      <c r="X34" s="211" t="s">
        <v>1655</v>
      </c>
      <c r="Y34" s="212" t="s">
        <v>923</v>
      </c>
      <c r="Z34" s="213" t="s">
        <v>1791</v>
      </c>
    </row>
    <row r="35" spans="1:26" x14ac:dyDescent="0.25">
      <c r="A35" s="201">
        <v>34</v>
      </c>
      <c r="B35" s="202" t="s">
        <v>15</v>
      </c>
      <c r="C35" s="202" t="s">
        <v>583</v>
      </c>
      <c r="D35" s="203" t="s">
        <v>511</v>
      </c>
      <c r="E35" s="203" t="s">
        <v>308</v>
      </c>
      <c r="F35" s="201">
        <v>31</v>
      </c>
      <c r="G35" s="214" t="s">
        <v>1792</v>
      </c>
      <c r="H35" s="201" t="s">
        <v>1793</v>
      </c>
      <c r="I35" s="201" t="s">
        <v>1794</v>
      </c>
      <c r="J35" s="205" t="s">
        <v>607</v>
      </c>
      <c r="K35" s="205" t="s">
        <v>935</v>
      </c>
      <c r="L35" s="202" t="s">
        <v>16</v>
      </c>
      <c r="M35" s="202" t="s">
        <v>1665</v>
      </c>
      <c r="N35" s="202" t="s">
        <v>1666</v>
      </c>
      <c r="O35" s="202" t="s">
        <v>17</v>
      </c>
      <c r="P35" s="206">
        <v>2017</v>
      </c>
      <c r="Q35" s="207">
        <v>0.8</v>
      </c>
      <c r="R35" s="202" t="s">
        <v>1667</v>
      </c>
      <c r="S35" s="208" t="s">
        <v>1668</v>
      </c>
      <c r="T35" s="209" t="s">
        <v>929</v>
      </c>
      <c r="U35" s="208" t="s">
        <v>927</v>
      </c>
      <c r="V35" s="210">
        <v>15.10192</v>
      </c>
      <c r="W35" s="210">
        <v>46.364449999999998</v>
      </c>
      <c r="X35" s="211" t="s">
        <v>1669</v>
      </c>
      <c r="Y35" s="212" t="s">
        <v>923</v>
      </c>
      <c r="Z35" s="213" t="s">
        <v>1795</v>
      </c>
    </row>
    <row r="36" spans="1:26" x14ac:dyDescent="0.25">
      <c r="A36" s="201">
        <v>35</v>
      </c>
      <c r="B36" s="202" t="s">
        <v>15</v>
      </c>
      <c r="C36" s="202" t="s">
        <v>583</v>
      </c>
      <c r="D36" s="203" t="s">
        <v>511</v>
      </c>
      <c r="E36" s="203" t="s">
        <v>308</v>
      </c>
      <c r="F36" s="201">
        <v>32</v>
      </c>
      <c r="G36" s="204" t="s">
        <v>1796</v>
      </c>
      <c r="H36" s="201" t="s">
        <v>1797</v>
      </c>
      <c r="I36" s="201" t="s">
        <v>1798</v>
      </c>
      <c r="J36" s="205" t="s">
        <v>1652</v>
      </c>
      <c r="K36" s="205" t="s">
        <v>935</v>
      </c>
      <c r="L36" s="202" t="s">
        <v>16</v>
      </c>
      <c r="M36" s="202" t="s">
        <v>1653</v>
      </c>
      <c r="N36" s="202" t="s">
        <v>1654</v>
      </c>
      <c r="O36" s="202" t="s">
        <v>17</v>
      </c>
      <c r="P36" s="206">
        <v>2017</v>
      </c>
      <c r="Q36" s="207">
        <v>5.5</v>
      </c>
      <c r="R36" s="202" t="s">
        <v>1516</v>
      </c>
      <c r="S36" s="208">
        <v>2.35</v>
      </c>
      <c r="T36" s="209" t="s">
        <v>929</v>
      </c>
      <c r="U36" s="208" t="s">
        <v>927</v>
      </c>
      <c r="V36" s="210">
        <v>15.756928</v>
      </c>
      <c r="W36" s="210">
        <v>46.208723999999997</v>
      </c>
      <c r="X36" s="211" t="s">
        <v>1655</v>
      </c>
      <c r="Y36" s="212" t="s">
        <v>923</v>
      </c>
      <c r="Z36" s="213" t="s">
        <v>1799</v>
      </c>
    </row>
    <row r="37" spans="1:26" x14ac:dyDescent="0.25">
      <c r="A37" s="201">
        <v>36</v>
      </c>
      <c r="B37" s="202" t="s">
        <v>15</v>
      </c>
      <c r="C37" s="202" t="s">
        <v>583</v>
      </c>
      <c r="D37" s="203" t="s">
        <v>511</v>
      </c>
      <c r="E37" s="203" t="s">
        <v>308</v>
      </c>
      <c r="F37" s="201">
        <v>32</v>
      </c>
      <c r="G37" s="204" t="s">
        <v>1800</v>
      </c>
      <c r="H37" s="201" t="s">
        <v>1801</v>
      </c>
      <c r="I37" s="201" t="s">
        <v>1802</v>
      </c>
      <c r="J37" s="205" t="s">
        <v>1652</v>
      </c>
      <c r="K37" s="205" t="s">
        <v>935</v>
      </c>
      <c r="L37" s="202" t="s">
        <v>16</v>
      </c>
      <c r="M37" s="202" t="s">
        <v>1653</v>
      </c>
      <c r="N37" s="202" t="s">
        <v>1654</v>
      </c>
      <c r="O37" s="202" t="s">
        <v>17</v>
      </c>
      <c r="P37" s="206">
        <v>2017</v>
      </c>
      <c r="Q37" s="207">
        <v>5.5</v>
      </c>
      <c r="R37" s="202" t="s">
        <v>1516</v>
      </c>
      <c r="S37" s="208">
        <v>2.35</v>
      </c>
      <c r="T37" s="209" t="s">
        <v>929</v>
      </c>
      <c r="U37" s="208" t="s">
        <v>927</v>
      </c>
      <c r="V37" s="210">
        <v>15.751282</v>
      </c>
      <c r="W37" s="210">
        <v>46.220799</v>
      </c>
      <c r="X37" s="211" t="s">
        <v>1655</v>
      </c>
      <c r="Y37" s="212" t="s">
        <v>923</v>
      </c>
      <c r="Z37" s="213" t="s">
        <v>1803</v>
      </c>
    </row>
    <row r="38" spans="1:26" x14ac:dyDescent="0.25">
      <c r="A38" s="201">
        <v>37</v>
      </c>
      <c r="B38" s="202" t="s">
        <v>15</v>
      </c>
      <c r="C38" s="202" t="s">
        <v>583</v>
      </c>
      <c r="D38" s="203" t="s">
        <v>511</v>
      </c>
      <c r="E38" s="203" t="s">
        <v>308</v>
      </c>
      <c r="F38" s="201">
        <v>32</v>
      </c>
      <c r="G38" s="204" t="s">
        <v>1804</v>
      </c>
      <c r="H38" s="201" t="s">
        <v>1805</v>
      </c>
      <c r="I38" s="201" t="s">
        <v>1806</v>
      </c>
      <c r="J38" s="205" t="s">
        <v>1652</v>
      </c>
      <c r="K38" s="205" t="s">
        <v>935</v>
      </c>
      <c r="L38" s="202" t="s">
        <v>16</v>
      </c>
      <c r="M38" s="202" t="s">
        <v>1653</v>
      </c>
      <c r="N38" s="202" t="s">
        <v>1654</v>
      </c>
      <c r="O38" s="202" t="s">
        <v>17</v>
      </c>
      <c r="P38" s="206">
        <v>2017</v>
      </c>
      <c r="Q38" s="207">
        <v>5.5</v>
      </c>
      <c r="R38" s="202" t="s">
        <v>1516</v>
      </c>
      <c r="S38" s="208">
        <v>2.35</v>
      </c>
      <c r="T38" s="209" t="s">
        <v>929</v>
      </c>
      <c r="U38" s="208" t="s">
        <v>927</v>
      </c>
      <c r="V38" s="210">
        <v>15.710248</v>
      </c>
      <c r="W38" s="210">
        <v>46.223773999999999</v>
      </c>
      <c r="X38" s="211" t="s">
        <v>1655</v>
      </c>
      <c r="Y38" s="212" t="s">
        <v>923</v>
      </c>
      <c r="Z38" s="213" t="s">
        <v>1807</v>
      </c>
    </row>
    <row r="39" spans="1:26" x14ac:dyDescent="0.25">
      <c r="A39" s="201">
        <v>38</v>
      </c>
      <c r="B39" s="202" t="s">
        <v>15</v>
      </c>
      <c r="C39" s="202" t="s">
        <v>583</v>
      </c>
      <c r="D39" s="203" t="s">
        <v>511</v>
      </c>
      <c r="E39" s="203" t="s">
        <v>308</v>
      </c>
      <c r="F39" s="201">
        <v>32</v>
      </c>
      <c r="G39" s="204" t="s">
        <v>1808</v>
      </c>
      <c r="H39" s="201" t="s">
        <v>1809</v>
      </c>
      <c r="I39" s="201" t="s">
        <v>1810</v>
      </c>
      <c r="J39" s="205" t="s">
        <v>1652</v>
      </c>
      <c r="K39" s="205" t="s">
        <v>935</v>
      </c>
      <c r="L39" s="202" t="s">
        <v>16</v>
      </c>
      <c r="M39" s="202" t="s">
        <v>1653</v>
      </c>
      <c r="N39" s="202" t="s">
        <v>1654</v>
      </c>
      <c r="O39" s="202" t="s">
        <v>17</v>
      </c>
      <c r="P39" s="206">
        <v>2017</v>
      </c>
      <c r="Q39" s="207">
        <v>5.5</v>
      </c>
      <c r="R39" s="202" t="s">
        <v>1516</v>
      </c>
      <c r="S39" s="208">
        <v>2.35</v>
      </c>
      <c r="T39" s="209" t="s">
        <v>929</v>
      </c>
      <c r="U39" s="208" t="s">
        <v>927</v>
      </c>
      <c r="V39" s="210">
        <v>15.646136</v>
      </c>
      <c r="W39" s="210">
        <v>46.216417</v>
      </c>
      <c r="X39" s="211" t="s">
        <v>1655</v>
      </c>
      <c r="Y39" s="212" t="s">
        <v>923</v>
      </c>
      <c r="Z39" s="213" t="s">
        <v>1811</v>
      </c>
    </row>
    <row r="40" spans="1:26" x14ac:dyDescent="0.25">
      <c r="A40" s="201">
        <v>39</v>
      </c>
      <c r="B40" s="202" t="s">
        <v>15</v>
      </c>
      <c r="C40" s="202" t="s">
        <v>583</v>
      </c>
      <c r="D40" s="203" t="s">
        <v>511</v>
      </c>
      <c r="E40" s="203" t="s">
        <v>308</v>
      </c>
      <c r="F40" s="201">
        <v>32</v>
      </c>
      <c r="G40" s="204" t="s">
        <v>1812</v>
      </c>
      <c r="H40" s="201" t="s">
        <v>1813</v>
      </c>
      <c r="I40" s="201" t="s">
        <v>1814</v>
      </c>
      <c r="J40" s="205" t="s">
        <v>1652</v>
      </c>
      <c r="K40" s="205" t="s">
        <v>935</v>
      </c>
      <c r="L40" s="202" t="s">
        <v>16</v>
      </c>
      <c r="M40" s="202" t="s">
        <v>1653</v>
      </c>
      <c r="N40" s="202" t="s">
        <v>1654</v>
      </c>
      <c r="O40" s="202" t="s">
        <v>17</v>
      </c>
      <c r="P40" s="206">
        <v>2017</v>
      </c>
      <c r="Q40" s="207">
        <v>5.5</v>
      </c>
      <c r="R40" s="202" t="s">
        <v>1516</v>
      </c>
      <c r="S40" s="208">
        <v>2.35</v>
      </c>
      <c r="T40" s="209" t="s">
        <v>929</v>
      </c>
      <c r="U40" s="208" t="s">
        <v>927</v>
      </c>
      <c r="V40" s="210">
        <v>15.622866999999999</v>
      </c>
      <c r="W40" s="210">
        <v>46.243426999999997</v>
      </c>
      <c r="X40" s="211" t="s">
        <v>1655</v>
      </c>
      <c r="Y40" s="212" t="s">
        <v>923</v>
      </c>
      <c r="Z40" s="213" t="s">
        <v>1815</v>
      </c>
    </row>
    <row r="41" spans="1:26" x14ac:dyDescent="0.25">
      <c r="A41" s="201">
        <v>40</v>
      </c>
      <c r="B41" s="202" t="s">
        <v>15</v>
      </c>
      <c r="C41" s="202" t="s">
        <v>583</v>
      </c>
      <c r="D41" s="203" t="s">
        <v>511</v>
      </c>
      <c r="E41" s="203" t="s">
        <v>308</v>
      </c>
      <c r="F41" s="201">
        <v>32</v>
      </c>
      <c r="G41" s="214" t="s">
        <v>1816</v>
      </c>
      <c r="H41" s="201" t="s">
        <v>1817</v>
      </c>
      <c r="I41" s="201" t="s">
        <v>1818</v>
      </c>
      <c r="J41" s="205" t="s">
        <v>607</v>
      </c>
      <c r="K41" s="205" t="s">
        <v>935</v>
      </c>
      <c r="L41" s="202" t="s">
        <v>16</v>
      </c>
      <c r="M41" s="202" t="s">
        <v>1665</v>
      </c>
      <c r="N41" s="202" t="s">
        <v>1666</v>
      </c>
      <c r="O41" s="202" t="s">
        <v>17</v>
      </c>
      <c r="P41" s="206">
        <v>2017</v>
      </c>
      <c r="Q41" s="207">
        <v>0.8</v>
      </c>
      <c r="R41" s="202" t="s">
        <v>1667</v>
      </c>
      <c r="S41" s="208" t="s">
        <v>1668</v>
      </c>
      <c r="T41" s="209" t="s">
        <v>929</v>
      </c>
      <c r="U41" s="208" t="s">
        <v>927</v>
      </c>
      <c r="V41" s="210">
        <v>15.605510000000001</v>
      </c>
      <c r="W41" s="210">
        <v>46.239199999999997</v>
      </c>
      <c r="X41" s="211" t="s">
        <v>1669</v>
      </c>
      <c r="Y41" s="212" t="s">
        <v>923</v>
      </c>
      <c r="Z41" s="213" t="s">
        <v>1819</v>
      </c>
    </row>
    <row r="42" spans="1:26" x14ac:dyDescent="0.25">
      <c r="A42" s="201">
        <v>41</v>
      </c>
      <c r="B42" s="202" t="s">
        <v>15</v>
      </c>
      <c r="C42" s="202" t="s">
        <v>583</v>
      </c>
      <c r="D42" s="203" t="s">
        <v>511</v>
      </c>
      <c r="E42" s="203" t="s">
        <v>308</v>
      </c>
      <c r="F42" s="201">
        <v>32</v>
      </c>
      <c r="G42" s="204" t="s">
        <v>1820</v>
      </c>
      <c r="H42" s="201" t="s">
        <v>1821</v>
      </c>
      <c r="I42" s="201" t="s">
        <v>1822</v>
      </c>
      <c r="J42" s="205" t="s">
        <v>1652</v>
      </c>
      <c r="K42" s="205" t="s">
        <v>935</v>
      </c>
      <c r="L42" s="202" t="s">
        <v>16</v>
      </c>
      <c r="M42" s="202" t="s">
        <v>1653</v>
      </c>
      <c r="N42" s="202" t="s">
        <v>1654</v>
      </c>
      <c r="O42" s="202" t="s">
        <v>17</v>
      </c>
      <c r="P42" s="206">
        <v>2017</v>
      </c>
      <c r="Q42" s="207">
        <v>5.5</v>
      </c>
      <c r="R42" s="202" t="s">
        <v>1516</v>
      </c>
      <c r="S42" s="208">
        <v>2.35</v>
      </c>
      <c r="T42" s="209" t="s">
        <v>929</v>
      </c>
      <c r="U42" s="208" t="s">
        <v>927</v>
      </c>
      <c r="V42" s="210">
        <v>15.572725</v>
      </c>
      <c r="W42" s="210">
        <v>46.244140999999999</v>
      </c>
      <c r="X42" s="211" t="s">
        <v>1655</v>
      </c>
      <c r="Y42" s="212" t="s">
        <v>923</v>
      </c>
      <c r="Z42" s="213" t="s">
        <v>1823</v>
      </c>
    </row>
    <row r="43" spans="1:26" x14ac:dyDescent="0.25">
      <c r="A43" s="201">
        <v>42</v>
      </c>
      <c r="B43" s="202" t="s">
        <v>15</v>
      </c>
      <c r="C43" s="202" t="s">
        <v>583</v>
      </c>
      <c r="D43" s="203" t="s">
        <v>511</v>
      </c>
      <c r="E43" s="203" t="s">
        <v>308</v>
      </c>
      <c r="F43" s="201">
        <v>32</v>
      </c>
      <c r="G43" s="214" t="s">
        <v>1824</v>
      </c>
      <c r="H43" s="201" t="s">
        <v>1825</v>
      </c>
      <c r="I43" s="201" t="s">
        <v>1826</v>
      </c>
      <c r="J43" s="205" t="s">
        <v>607</v>
      </c>
      <c r="K43" s="205" t="s">
        <v>935</v>
      </c>
      <c r="L43" s="202" t="s">
        <v>16</v>
      </c>
      <c r="M43" s="202" t="s">
        <v>1665</v>
      </c>
      <c r="N43" s="202" t="s">
        <v>1666</v>
      </c>
      <c r="O43" s="202" t="s">
        <v>17</v>
      </c>
      <c r="P43" s="206">
        <v>2017</v>
      </c>
      <c r="Q43" s="207">
        <v>0.8</v>
      </c>
      <c r="R43" s="202" t="s">
        <v>1667</v>
      </c>
      <c r="S43" s="208" t="s">
        <v>1668</v>
      </c>
      <c r="T43" s="209" t="s">
        <v>929</v>
      </c>
      <c r="U43" s="208" t="s">
        <v>927</v>
      </c>
      <c r="V43" s="210">
        <v>15.563192000000001</v>
      </c>
      <c r="W43" s="210">
        <v>46.226731999999998</v>
      </c>
      <c r="X43" s="211" t="s">
        <v>1669</v>
      </c>
      <c r="Y43" s="212" t="s">
        <v>923</v>
      </c>
      <c r="Z43" s="213" t="s">
        <v>1827</v>
      </c>
    </row>
    <row r="44" spans="1:26" x14ac:dyDescent="0.25">
      <c r="A44" s="201">
        <v>43</v>
      </c>
      <c r="B44" s="202" t="s">
        <v>15</v>
      </c>
      <c r="C44" s="202" t="s">
        <v>583</v>
      </c>
      <c r="D44" s="203" t="s">
        <v>511</v>
      </c>
      <c r="E44" s="203" t="s">
        <v>308</v>
      </c>
      <c r="F44" s="201">
        <v>32</v>
      </c>
      <c r="G44" s="204" t="s">
        <v>1828</v>
      </c>
      <c r="H44" s="201" t="s">
        <v>1829</v>
      </c>
      <c r="I44" s="201" t="s">
        <v>1830</v>
      </c>
      <c r="J44" s="205" t="s">
        <v>1652</v>
      </c>
      <c r="K44" s="205" t="s">
        <v>935</v>
      </c>
      <c r="L44" s="202" t="s">
        <v>16</v>
      </c>
      <c r="M44" s="202" t="s">
        <v>1653</v>
      </c>
      <c r="N44" s="202" t="s">
        <v>1654</v>
      </c>
      <c r="O44" s="202" t="s">
        <v>17</v>
      </c>
      <c r="P44" s="206">
        <v>2017</v>
      </c>
      <c r="Q44" s="207">
        <v>5.5</v>
      </c>
      <c r="R44" s="202" t="s">
        <v>1516</v>
      </c>
      <c r="S44" s="208">
        <v>2.35</v>
      </c>
      <c r="T44" s="209" t="s">
        <v>929</v>
      </c>
      <c r="U44" s="208" t="s">
        <v>927</v>
      </c>
      <c r="V44" s="210">
        <v>15.515148</v>
      </c>
      <c r="W44" s="210">
        <v>46.230938000000002</v>
      </c>
      <c r="X44" s="211" t="s">
        <v>1655</v>
      </c>
      <c r="Y44" s="212" t="s">
        <v>923</v>
      </c>
      <c r="Z44" s="213" t="s">
        <v>1831</v>
      </c>
    </row>
    <row r="45" spans="1:26" x14ac:dyDescent="0.25">
      <c r="A45" s="201">
        <v>44</v>
      </c>
      <c r="B45" s="202" t="s">
        <v>15</v>
      </c>
      <c r="C45" s="202" t="s">
        <v>583</v>
      </c>
      <c r="D45" s="203" t="s">
        <v>511</v>
      </c>
      <c r="E45" s="203" t="s">
        <v>308</v>
      </c>
      <c r="F45" s="201">
        <v>32</v>
      </c>
      <c r="G45" s="204" t="s">
        <v>1832</v>
      </c>
      <c r="H45" s="201" t="s">
        <v>1833</v>
      </c>
      <c r="I45" s="201" t="s">
        <v>1834</v>
      </c>
      <c r="J45" s="205" t="s">
        <v>1652</v>
      </c>
      <c r="K45" s="205" t="s">
        <v>935</v>
      </c>
      <c r="L45" s="202" t="s">
        <v>16</v>
      </c>
      <c r="M45" s="202" t="s">
        <v>1653</v>
      </c>
      <c r="N45" s="202" t="s">
        <v>1654</v>
      </c>
      <c r="O45" s="202" t="s">
        <v>17</v>
      </c>
      <c r="P45" s="206">
        <v>2017</v>
      </c>
      <c r="Q45" s="207">
        <v>5.5</v>
      </c>
      <c r="R45" s="202" t="s">
        <v>1516</v>
      </c>
      <c r="S45" s="208">
        <v>2.35</v>
      </c>
      <c r="T45" s="209" t="s">
        <v>929</v>
      </c>
      <c r="U45" s="208" t="s">
        <v>927</v>
      </c>
      <c r="V45" s="210">
        <v>15.478928</v>
      </c>
      <c r="W45" s="210">
        <v>46.229981000000002</v>
      </c>
      <c r="X45" s="211" t="s">
        <v>1655</v>
      </c>
      <c r="Y45" s="212" t="s">
        <v>923</v>
      </c>
      <c r="Z45" s="213" t="s">
        <v>1835</v>
      </c>
    </row>
    <row r="46" spans="1:26" x14ac:dyDescent="0.25">
      <c r="A46" s="201">
        <v>45</v>
      </c>
      <c r="B46" s="202" t="s">
        <v>15</v>
      </c>
      <c r="C46" s="202" t="s">
        <v>583</v>
      </c>
      <c r="D46" s="203" t="s">
        <v>511</v>
      </c>
      <c r="E46" s="203" t="s">
        <v>308</v>
      </c>
      <c r="F46" s="201">
        <v>33</v>
      </c>
      <c r="G46" s="204" t="s">
        <v>1836</v>
      </c>
      <c r="H46" s="201" t="s">
        <v>1837</v>
      </c>
      <c r="I46" s="201" t="s">
        <v>1838</v>
      </c>
      <c r="J46" s="205" t="s">
        <v>1652</v>
      </c>
      <c r="K46" s="205" t="s">
        <v>935</v>
      </c>
      <c r="L46" s="202" t="s">
        <v>16</v>
      </c>
      <c r="M46" s="202" t="s">
        <v>1653</v>
      </c>
      <c r="N46" s="202" t="s">
        <v>1654</v>
      </c>
      <c r="O46" s="202" t="s">
        <v>17</v>
      </c>
      <c r="P46" s="206">
        <v>2017</v>
      </c>
      <c r="Q46" s="207">
        <v>5.5</v>
      </c>
      <c r="R46" s="202" t="s">
        <v>1516</v>
      </c>
      <c r="S46" s="208">
        <v>2.35</v>
      </c>
      <c r="T46" s="209" t="s">
        <v>929</v>
      </c>
      <c r="U46" s="208" t="s">
        <v>927</v>
      </c>
      <c r="V46" s="210">
        <v>15.596886</v>
      </c>
      <c r="W46" s="210">
        <v>46.149113999999997</v>
      </c>
      <c r="X46" s="211" t="s">
        <v>1655</v>
      </c>
      <c r="Y46" s="212" t="s">
        <v>923</v>
      </c>
      <c r="Z46" s="213" t="s">
        <v>1839</v>
      </c>
    </row>
    <row r="47" spans="1:26" x14ac:dyDescent="0.25">
      <c r="A47" s="201">
        <v>46</v>
      </c>
      <c r="B47" s="202" t="s">
        <v>15</v>
      </c>
      <c r="C47" s="202" t="s">
        <v>583</v>
      </c>
      <c r="D47" s="203" t="s">
        <v>511</v>
      </c>
      <c r="E47" s="203" t="s">
        <v>308</v>
      </c>
      <c r="F47" s="201">
        <v>33</v>
      </c>
      <c r="G47" s="204" t="s">
        <v>1840</v>
      </c>
      <c r="H47" s="201" t="s">
        <v>1841</v>
      </c>
      <c r="I47" s="201" t="s">
        <v>1842</v>
      </c>
      <c r="J47" s="205" t="s">
        <v>1652</v>
      </c>
      <c r="K47" s="205" t="s">
        <v>935</v>
      </c>
      <c r="L47" s="202" t="s">
        <v>16</v>
      </c>
      <c r="M47" s="202" t="s">
        <v>1653</v>
      </c>
      <c r="N47" s="202" t="s">
        <v>1654</v>
      </c>
      <c r="O47" s="202" t="s">
        <v>17</v>
      </c>
      <c r="P47" s="206">
        <v>2017</v>
      </c>
      <c r="Q47" s="207">
        <v>5.5</v>
      </c>
      <c r="R47" s="202" t="s">
        <v>1516</v>
      </c>
      <c r="S47" s="208">
        <v>2.35</v>
      </c>
      <c r="T47" s="209" t="s">
        <v>929</v>
      </c>
      <c r="U47" s="208" t="s">
        <v>927</v>
      </c>
      <c r="V47" s="210">
        <v>15.599954</v>
      </c>
      <c r="W47" s="210">
        <v>46.178536000000001</v>
      </c>
      <c r="X47" s="211" t="s">
        <v>1655</v>
      </c>
      <c r="Y47" s="212" t="s">
        <v>923</v>
      </c>
      <c r="Z47" s="213" t="s">
        <v>1843</v>
      </c>
    </row>
    <row r="48" spans="1:26" x14ac:dyDescent="0.25">
      <c r="A48" s="201">
        <v>47</v>
      </c>
      <c r="B48" s="202" t="s">
        <v>15</v>
      </c>
      <c r="C48" s="202" t="s">
        <v>583</v>
      </c>
      <c r="D48" s="203" t="s">
        <v>511</v>
      </c>
      <c r="E48" s="203" t="s">
        <v>308</v>
      </c>
      <c r="F48" s="201">
        <v>33</v>
      </c>
      <c r="G48" s="214" t="s">
        <v>1844</v>
      </c>
      <c r="H48" s="201" t="s">
        <v>1845</v>
      </c>
      <c r="I48" s="201" t="s">
        <v>1846</v>
      </c>
      <c r="J48" s="205" t="s">
        <v>607</v>
      </c>
      <c r="K48" s="205" t="s">
        <v>935</v>
      </c>
      <c r="L48" s="202" t="s">
        <v>16</v>
      </c>
      <c r="M48" s="202" t="s">
        <v>1665</v>
      </c>
      <c r="N48" s="202" t="s">
        <v>1666</v>
      </c>
      <c r="O48" s="202" t="s">
        <v>17</v>
      </c>
      <c r="P48" s="206">
        <v>2017</v>
      </c>
      <c r="Q48" s="207">
        <v>0.8</v>
      </c>
      <c r="R48" s="202" t="s">
        <v>1667</v>
      </c>
      <c r="S48" s="208" t="s">
        <v>1668</v>
      </c>
      <c r="T48" s="209" t="s">
        <v>929</v>
      </c>
      <c r="U48" s="208" t="s">
        <v>927</v>
      </c>
      <c r="V48" s="210">
        <v>15.58193</v>
      </c>
      <c r="W48" s="210">
        <v>46.198650000000001</v>
      </c>
      <c r="X48" s="211" t="s">
        <v>1669</v>
      </c>
      <c r="Y48" s="212" t="s">
        <v>923</v>
      </c>
      <c r="Z48" s="213" t="s">
        <v>1847</v>
      </c>
    </row>
    <row r="49" spans="1:26" x14ac:dyDescent="0.25">
      <c r="A49" s="201">
        <v>48</v>
      </c>
      <c r="B49" s="202" t="s">
        <v>15</v>
      </c>
      <c r="C49" s="202" t="s">
        <v>583</v>
      </c>
      <c r="D49" s="203" t="s">
        <v>511</v>
      </c>
      <c r="E49" s="203" t="s">
        <v>308</v>
      </c>
      <c r="F49" s="201">
        <v>33</v>
      </c>
      <c r="G49" s="204" t="s">
        <v>1848</v>
      </c>
      <c r="H49" s="201" t="s">
        <v>1849</v>
      </c>
      <c r="I49" s="201" t="s">
        <v>1850</v>
      </c>
      <c r="J49" s="205" t="s">
        <v>1652</v>
      </c>
      <c r="K49" s="205" t="s">
        <v>935</v>
      </c>
      <c r="L49" s="202" t="s">
        <v>16</v>
      </c>
      <c r="M49" s="202" t="s">
        <v>1653</v>
      </c>
      <c r="N49" s="202" t="s">
        <v>1654</v>
      </c>
      <c r="O49" s="202" t="s">
        <v>17</v>
      </c>
      <c r="P49" s="206">
        <v>2017</v>
      </c>
      <c r="Q49" s="207">
        <v>5.5</v>
      </c>
      <c r="R49" s="202" t="s">
        <v>1516</v>
      </c>
      <c r="S49" s="208">
        <v>2.35</v>
      </c>
      <c r="T49" s="209" t="s">
        <v>929</v>
      </c>
      <c r="U49" s="208" t="s">
        <v>927</v>
      </c>
      <c r="V49" s="210">
        <v>15.560813</v>
      </c>
      <c r="W49" s="210">
        <v>46.216773000000003</v>
      </c>
      <c r="X49" s="211" t="s">
        <v>1655</v>
      </c>
      <c r="Y49" s="212" t="s">
        <v>923</v>
      </c>
      <c r="Z49" s="213" t="s">
        <v>1851</v>
      </c>
    </row>
    <row r="50" spans="1:26" x14ac:dyDescent="0.25">
      <c r="A50" s="201">
        <v>49</v>
      </c>
      <c r="B50" s="202" t="s">
        <v>15</v>
      </c>
      <c r="C50" s="202" t="s">
        <v>583</v>
      </c>
      <c r="D50" s="203" t="s">
        <v>511</v>
      </c>
      <c r="E50" s="203" t="s">
        <v>374</v>
      </c>
      <c r="F50" s="201">
        <v>34</v>
      </c>
      <c r="G50" s="204" t="s">
        <v>1852</v>
      </c>
      <c r="H50" s="201" t="s">
        <v>1853</v>
      </c>
      <c r="I50" s="201" t="s">
        <v>1854</v>
      </c>
      <c r="J50" s="205" t="s">
        <v>1652</v>
      </c>
      <c r="K50" s="205" t="s">
        <v>935</v>
      </c>
      <c r="L50" s="202" t="s">
        <v>16</v>
      </c>
      <c r="M50" s="202" t="s">
        <v>1653</v>
      </c>
      <c r="N50" s="202" t="s">
        <v>1654</v>
      </c>
      <c r="O50" s="202" t="s">
        <v>17</v>
      </c>
      <c r="P50" s="206">
        <v>2017</v>
      </c>
      <c r="Q50" s="207">
        <v>5.5</v>
      </c>
      <c r="R50" s="202" t="s">
        <v>1516</v>
      </c>
      <c r="S50" s="208">
        <v>2.35</v>
      </c>
      <c r="T50" s="209" t="s">
        <v>929</v>
      </c>
      <c r="U50" s="208" t="s">
        <v>927</v>
      </c>
      <c r="V50" s="210">
        <v>15.553732999999999</v>
      </c>
      <c r="W50" s="210">
        <v>46.557504000000002</v>
      </c>
      <c r="X50" s="211" t="s">
        <v>1655</v>
      </c>
      <c r="Y50" s="212" t="s">
        <v>923</v>
      </c>
      <c r="Z50" s="213" t="s">
        <v>1855</v>
      </c>
    </row>
    <row r="51" spans="1:26" x14ac:dyDescent="0.25">
      <c r="A51" s="201">
        <v>50</v>
      </c>
      <c r="B51" s="202" t="s">
        <v>15</v>
      </c>
      <c r="C51" s="202" t="s">
        <v>583</v>
      </c>
      <c r="D51" s="203" t="s">
        <v>511</v>
      </c>
      <c r="E51" s="203" t="s">
        <v>374</v>
      </c>
      <c r="F51" s="201">
        <v>34</v>
      </c>
      <c r="G51" s="204" t="s">
        <v>1856</v>
      </c>
      <c r="H51" s="201" t="s">
        <v>1857</v>
      </c>
      <c r="I51" s="201" t="s">
        <v>1858</v>
      </c>
      <c r="J51" s="205" t="s">
        <v>1652</v>
      </c>
      <c r="K51" s="205" t="s">
        <v>935</v>
      </c>
      <c r="L51" s="202" t="s">
        <v>16</v>
      </c>
      <c r="M51" s="202" t="s">
        <v>1653</v>
      </c>
      <c r="N51" s="202" t="s">
        <v>1654</v>
      </c>
      <c r="O51" s="202" t="s">
        <v>17</v>
      </c>
      <c r="P51" s="206">
        <v>2017</v>
      </c>
      <c r="Q51" s="207">
        <v>5.5</v>
      </c>
      <c r="R51" s="202" t="s">
        <v>1516</v>
      </c>
      <c r="S51" s="208">
        <v>2.35</v>
      </c>
      <c r="T51" s="209" t="s">
        <v>929</v>
      </c>
      <c r="U51" s="208" t="s">
        <v>927</v>
      </c>
      <c r="V51" s="210">
        <v>15.50362</v>
      </c>
      <c r="W51" s="210">
        <v>46.540706</v>
      </c>
      <c r="X51" s="211" t="s">
        <v>1655</v>
      </c>
      <c r="Y51" s="212" t="s">
        <v>923</v>
      </c>
      <c r="Z51" s="213" t="s">
        <v>1859</v>
      </c>
    </row>
    <row r="52" spans="1:26" x14ac:dyDescent="0.25">
      <c r="A52" s="201">
        <v>51</v>
      </c>
      <c r="B52" s="202" t="s">
        <v>15</v>
      </c>
      <c r="C52" s="202" t="s">
        <v>583</v>
      </c>
      <c r="D52" s="203" t="s">
        <v>511</v>
      </c>
      <c r="E52" s="203" t="s">
        <v>374</v>
      </c>
      <c r="F52" s="201">
        <v>34</v>
      </c>
      <c r="G52" s="214" t="s">
        <v>1860</v>
      </c>
      <c r="H52" s="201" t="s">
        <v>1861</v>
      </c>
      <c r="I52" s="201" t="s">
        <v>1862</v>
      </c>
      <c r="J52" s="205" t="s">
        <v>607</v>
      </c>
      <c r="K52" s="205" t="s">
        <v>935</v>
      </c>
      <c r="L52" s="202" t="s">
        <v>16</v>
      </c>
      <c r="M52" s="202" t="s">
        <v>1665</v>
      </c>
      <c r="N52" s="202" t="s">
        <v>1666</v>
      </c>
      <c r="O52" s="202" t="s">
        <v>17</v>
      </c>
      <c r="P52" s="206">
        <v>2017</v>
      </c>
      <c r="Q52" s="207">
        <v>0.8</v>
      </c>
      <c r="R52" s="202" t="s">
        <v>1667</v>
      </c>
      <c r="S52" s="208" t="s">
        <v>1668</v>
      </c>
      <c r="T52" s="209" t="s">
        <v>929</v>
      </c>
      <c r="U52" s="208" t="s">
        <v>927</v>
      </c>
      <c r="V52" s="210">
        <v>15.45168</v>
      </c>
      <c r="W52" s="210">
        <v>46.539459999999998</v>
      </c>
      <c r="X52" s="211" t="s">
        <v>1669</v>
      </c>
      <c r="Y52" s="212" t="s">
        <v>923</v>
      </c>
      <c r="Z52" s="213" t="s">
        <v>1863</v>
      </c>
    </row>
    <row r="53" spans="1:26" x14ac:dyDescent="0.25">
      <c r="A53" s="201">
        <v>52</v>
      </c>
      <c r="B53" s="202" t="s">
        <v>15</v>
      </c>
      <c r="C53" s="202" t="s">
        <v>583</v>
      </c>
      <c r="D53" s="203" t="s">
        <v>511</v>
      </c>
      <c r="E53" s="203" t="s">
        <v>374</v>
      </c>
      <c r="F53" s="201">
        <v>34</v>
      </c>
      <c r="G53" s="204" t="s">
        <v>1864</v>
      </c>
      <c r="H53" s="201" t="s">
        <v>1865</v>
      </c>
      <c r="I53" s="201" t="s">
        <v>1866</v>
      </c>
      <c r="J53" s="205" t="s">
        <v>1652</v>
      </c>
      <c r="K53" s="205" t="s">
        <v>935</v>
      </c>
      <c r="L53" s="202" t="s">
        <v>16</v>
      </c>
      <c r="M53" s="202" t="s">
        <v>1653</v>
      </c>
      <c r="N53" s="202" t="s">
        <v>1654</v>
      </c>
      <c r="O53" s="202" t="s">
        <v>17</v>
      </c>
      <c r="P53" s="206">
        <v>2017</v>
      </c>
      <c r="Q53" s="207">
        <v>5.5</v>
      </c>
      <c r="R53" s="202" t="s">
        <v>1516</v>
      </c>
      <c r="S53" s="208">
        <v>2.35</v>
      </c>
      <c r="T53" s="209" t="s">
        <v>929</v>
      </c>
      <c r="U53" s="208" t="s">
        <v>927</v>
      </c>
      <c r="V53" s="210">
        <v>15.450449000000001</v>
      </c>
      <c r="W53" s="210">
        <v>46.546956999999999</v>
      </c>
      <c r="X53" s="211" t="s">
        <v>1655</v>
      </c>
      <c r="Y53" s="212" t="s">
        <v>923</v>
      </c>
      <c r="Z53" s="213" t="s">
        <v>1867</v>
      </c>
    </row>
    <row r="54" spans="1:26" x14ac:dyDescent="0.25">
      <c r="A54" s="201">
        <v>53</v>
      </c>
      <c r="B54" s="202" t="s">
        <v>15</v>
      </c>
      <c r="C54" s="202" t="s">
        <v>583</v>
      </c>
      <c r="D54" s="203" t="s">
        <v>511</v>
      </c>
      <c r="E54" s="203" t="s">
        <v>374</v>
      </c>
      <c r="F54" s="201">
        <v>34</v>
      </c>
      <c r="G54" s="214" t="s">
        <v>1868</v>
      </c>
      <c r="H54" s="201" t="s">
        <v>1869</v>
      </c>
      <c r="I54" s="201" t="s">
        <v>1870</v>
      </c>
      <c r="J54" s="205" t="s">
        <v>607</v>
      </c>
      <c r="K54" s="205" t="s">
        <v>935</v>
      </c>
      <c r="L54" s="202" t="s">
        <v>16</v>
      </c>
      <c r="M54" s="202" t="s">
        <v>1665</v>
      </c>
      <c r="N54" s="202" t="s">
        <v>1666</v>
      </c>
      <c r="O54" s="202" t="s">
        <v>17</v>
      </c>
      <c r="P54" s="206">
        <v>2017</v>
      </c>
      <c r="Q54" s="207">
        <v>0.8</v>
      </c>
      <c r="R54" s="202" t="s">
        <v>1667</v>
      </c>
      <c r="S54" s="208" t="s">
        <v>1668</v>
      </c>
      <c r="T54" s="209" t="s">
        <v>929</v>
      </c>
      <c r="U54" s="208" t="s">
        <v>927</v>
      </c>
      <c r="V54" s="210">
        <v>15.455</v>
      </c>
      <c r="W54" s="210">
        <v>46.561700000000002</v>
      </c>
      <c r="X54" s="211" t="s">
        <v>1669</v>
      </c>
      <c r="Y54" s="212" t="s">
        <v>923</v>
      </c>
      <c r="Z54" s="213" t="s">
        <v>1871</v>
      </c>
    </row>
    <row r="55" spans="1:26" x14ac:dyDescent="0.25">
      <c r="A55" s="201">
        <v>54</v>
      </c>
      <c r="B55" s="202" t="s">
        <v>15</v>
      </c>
      <c r="C55" s="202" t="s">
        <v>583</v>
      </c>
      <c r="D55" s="203" t="s">
        <v>511</v>
      </c>
      <c r="E55" s="203" t="s">
        <v>374</v>
      </c>
      <c r="F55" s="201">
        <v>34</v>
      </c>
      <c r="G55" s="214" t="s">
        <v>1872</v>
      </c>
      <c r="H55" s="201" t="s">
        <v>1873</v>
      </c>
      <c r="I55" s="201" t="s">
        <v>1874</v>
      </c>
      <c r="J55" s="205" t="s">
        <v>607</v>
      </c>
      <c r="K55" s="205" t="s">
        <v>935</v>
      </c>
      <c r="L55" s="202" t="s">
        <v>16</v>
      </c>
      <c r="M55" s="202" t="s">
        <v>1665</v>
      </c>
      <c r="N55" s="202" t="s">
        <v>1666</v>
      </c>
      <c r="O55" s="202" t="s">
        <v>17</v>
      </c>
      <c r="P55" s="206">
        <v>2017</v>
      </c>
      <c r="Q55" s="207">
        <v>0.8</v>
      </c>
      <c r="R55" s="202" t="s">
        <v>1667</v>
      </c>
      <c r="S55" s="208" t="s">
        <v>1668</v>
      </c>
      <c r="T55" s="209" t="s">
        <v>929</v>
      </c>
      <c r="U55" s="208" t="s">
        <v>927</v>
      </c>
      <c r="V55" s="210">
        <v>15.454789999999999</v>
      </c>
      <c r="W55" s="210">
        <v>46.571399999999997</v>
      </c>
      <c r="X55" s="211" t="s">
        <v>1669</v>
      </c>
      <c r="Y55" s="212" t="s">
        <v>1875</v>
      </c>
      <c r="Z55" s="213" t="s">
        <v>1876</v>
      </c>
    </row>
    <row r="56" spans="1:26" x14ac:dyDescent="0.25">
      <c r="A56" s="201">
        <v>55</v>
      </c>
      <c r="B56" s="202" t="s">
        <v>15</v>
      </c>
      <c r="C56" s="202" t="s">
        <v>583</v>
      </c>
      <c r="D56" s="203" t="s">
        <v>511</v>
      </c>
      <c r="E56" s="203" t="s">
        <v>374</v>
      </c>
      <c r="F56" s="201">
        <v>34</v>
      </c>
      <c r="G56" s="214" t="s">
        <v>1877</v>
      </c>
      <c r="H56" s="201" t="s">
        <v>1878</v>
      </c>
      <c r="I56" s="201" t="s">
        <v>1879</v>
      </c>
      <c r="J56" s="205" t="s">
        <v>607</v>
      </c>
      <c r="K56" s="205" t="s">
        <v>935</v>
      </c>
      <c r="L56" s="202" t="s">
        <v>16</v>
      </c>
      <c r="M56" s="202" t="s">
        <v>1665</v>
      </c>
      <c r="N56" s="202" t="s">
        <v>1666</v>
      </c>
      <c r="O56" s="202" t="s">
        <v>17</v>
      </c>
      <c r="P56" s="206">
        <v>2017</v>
      </c>
      <c r="Q56" s="207">
        <v>0.8</v>
      </c>
      <c r="R56" s="202" t="s">
        <v>1667</v>
      </c>
      <c r="S56" s="208" t="s">
        <v>1668</v>
      </c>
      <c r="T56" s="209" t="s">
        <v>929</v>
      </c>
      <c r="U56" s="208" t="s">
        <v>927</v>
      </c>
      <c r="V56" s="210">
        <v>15.45046</v>
      </c>
      <c r="W56" s="210">
        <v>46.575980000000001</v>
      </c>
      <c r="X56" s="211" t="s">
        <v>1669</v>
      </c>
      <c r="Y56" s="212" t="s">
        <v>1875</v>
      </c>
      <c r="Z56" s="213" t="s">
        <v>1880</v>
      </c>
    </row>
    <row r="57" spans="1:26" x14ac:dyDescent="0.25">
      <c r="A57" s="201">
        <v>56</v>
      </c>
      <c r="B57" s="202" t="s">
        <v>15</v>
      </c>
      <c r="C57" s="202" t="s">
        <v>583</v>
      </c>
      <c r="D57" s="203" t="s">
        <v>511</v>
      </c>
      <c r="E57" s="203" t="s">
        <v>374</v>
      </c>
      <c r="F57" s="201">
        <v>34</v>
      </c>
      <c r="G57" s="204" t="s">
        <v>1881</v>
      </c>
      <c r="H57" s="201" t="s">
        <v>1882</v>
      </c>
      <c r="I57" s="201" t="s">
        <v>1883</v>
      </c>
      <c r="J57" s="205" t="s">
        <v>1652</v>
      </c>
      <c r="K57" s="205" t="s">
        <v>935</v>
      </c>
      <c r="L57" s="202" t="s">
        <v>16</v>
      </c>
      <c r="M57" s="202" t="s">
        <v>1653</v>
      </c>
      <c r="N57" s="202" t="s">
        <v>1654</v>
      </c>
      <c r="O57" s="202" t="s">
        <v>17</v>
      </c>
      <c r="P57" s="206">
        <v>2017</v>
      </c>
      <c r="Q57" s="207">
        <v>5.5</v>
      </c>
      <c r="R57" s="202" t="s">
        <v>1516</v>
      </c>
      <c r="S57" s="208">
        <v>2.35</v>
      </c>
      <c r="T57" s="209" t="s">
        <v>929</v>
      </c>
      <c r="U57" s="208" t="s">
        <v>927</v>
      </c>
      <c r="V57" s="210">
        <v>15.44065</v>
      </c>
      <c r="W57" s="210">
        <v>46.574550000000002</v>
      </c>
      <c r="X57" s="211" t="s">
        <v>1655</v>
      </c>
      <c r="Y57" s="212" t="s">
        <v>1706</v>
      </c>
      <c r="Z57" s="213" t="s">
        <v>1884</v>
      </c>
    </row>
    <row r="58" spans="1:26" x14ac:dyDescent="0.25">
      <c r="A58" s="201">
        <v>57</v>
      </c>
      <c r="B58" s="202" t="s">
        <v>15</v>
      </c>
      <c r="C58" s="202" t="s">
        <v>583</v>
      </c>
      <c r="D58" s="203" t="s">
        <v>511</v>
      </c>
      <c r="E58" s="203" t="s">
        <v>374</v>
      </c>
      <c r="F58" s="201">
        <v>34</v>
      </c>
      <c r="G58" s="204" t="s">
        <v>1885</v>
      </c>
      <c r="H58" s="201" t="s">
        <v>1886</v>
      </c>
      <c r="I58" s="201" t="s">
        <v>1887</v>
      </c>
      <c r="J58" s="205" t="s">
        <v>1652</v>
      </c>
      <c r="K58" s="205" t="s">
        <v>935</v>
      </c>
      <c r="L58" s="202" t="s">
        <v>16</v>
      </c>
      <c r="M58" s="202" t="s">
        <v>1653</v>
      </c>
      <c r="N58" s="202" t="s">
        <v>1654</v>
      </c>
      <c r="O58" s="202" t="s">
        <v>17</v>
      </c>
      <c r="P58" s="206">
        <v>2017</v>
      </c>
      <c r="Q58" s="207">
        <v>5.5</v>
      </c>
      <c r="R58" s="202" t="s">
        <v>1516</v>
      </c>
      <c r="S58" s="208">
        <v>2.35</v>
      </c>
      <c r="T58" s="209" t="s">
        <v>929</v>
      </c>
      <c r="U58" s="208" t="s">
        <v>927</v>
      </c>
      <c r="V58" s="210">
        <v>15.432632999999999</v>
      </c>
      <c r="W58" s="210">
        <v>46.563057999999998</v>
      </c>
      <c r="X58" s="211" t="s">
        <v>1655</v>
      </c>
      <c r="Y58" s="212" t="s">
        <v>923</v>
      </c>
      <c r="Z58" s="213" t="s">
        <v>1888</v>
      </c>
    </row>
    <row r="59" spans="1:26" x14ac:dyDescent="0.25">
      <c r="A59" s="201">
        <v>58</v>
      </c>
      <c r="B59" s="202" t="s">
        <v>15</v>
      </c>
      <c r="C59" s="202" t="s">
        <v>583</v>
      </c>
      <c r="D59" s="203" t="s">
        <v>511</v>
      </c>
      <c r="E59" s="203" t="s">
        <v>374</v>
      </c>
      <c r="F59" s="201">
        <v>34</v>
      </c>
      <c r="G59" s="204" t="s">
        <v>1889</v>
      </c>
      <c r="H59" s="201" t="s">
        <v>1890</v>
      </c>
      <c r="I59" s="201" t="s">
        <v>1891</v>
      </c>
      <c r="J59" s="205" t="s">
        <v>1652</v>
      </c>
      <c r="K59" s="205" t="s">
        <v>935</v>
      </c>
      <c r="L59" s="202" t="s">
        <v>16</v>
      </c>
      <c r="M59" s="202" t="s">
        <v>1653</v>
      </c>
      <c r="N59" s="202" t="s">
        <v>1654</v>
      </c>
      <c r="O59" s="202" t="s">
        <v>17</v>
      </c>
      <c r="P59" s="206">
        <v>2017</v>
      </c>
      <c r="Q59" s="207">
        <v>5.5</v>
      </c>
      <c r="R59" s="202" t="s">
        <v>1516</v>
      </c>
      <c r="S59" s="208">
        <v>2.35</v>
      </c>
      <c r="T59" s="209" t="s">
        <v>929</v>
      </c>
      <c r="U59" s="208" t="s">
        <v>927</v>
      </c>
      <c r="V59" s="210">
        <v>15.401985</v>
      </c>
      <c r="W59" s="210">
        <v>46.580067999999997</v>
      </c>
      <c r="X59" s="211" t="s">
        <v>1655</v>
      </c>
      <c r="Y59" s="212" t="s">
        <v>923</v>
      </c>
      <c r="Z59" s="213" t="s">
        <v>1892</v>
      </c>
    </row>
    <row r="60" spans="1:26" x14ac:dyDescent="0.25">
      <c r="A60" s="201">
        <v>59</v>
      </c>
      <c r="B60" s="202" t="s">
        <v>15</v>
      </c>
      <c r="C60" s="202" t="s">
        <v>583</v>
      </c>
      <c r="D60" s="203" t="s">
        <v>511</v>
      </c>
      <c r="E60" s="203" t="s">
        <v>374</v>
      </c>
      <c r="F60" s="201">
        <v>34</v>
      </c>
      <c r="G60" s="214" t="s">
        <v>1893</v>
      </c>
      <c r="H60" s="201" t="s">
        <v>1894</v>
      </c>
      <c r="I60" s="201" t="s">
        <v>1895</v>
      </c>
      <c r="J60" s="205" t="s">
        <v>607</v>
      </c>
      <c r="K60" s="205" t="s">
        <v>935</v>
      </c>
      <c r="L60" s="202" t="s">
        <v>16</v>
      </c>
      <c r="M60" s="202" t="s">
        <v>1665</v>
      </c>
      <c r="N60" s="202" t="s">
        <v>1666</v>
      </c>
      <c r="O60" s="202" t="s">
        <v>17</v>
      </c>
      <c r="P60" s="206">
        <v>2017</v>
      </c>
      <c r="Q60" s="207">
        <v>0.8</v>
      </c>
      <c r="R60" s="202" t="s">
        <v>1667</v>
      </c>
      <c r="S60" s="208" t="s">
        <v>1668</v>
      </c>
      <c r="T60" s="209" t="s">
        <v>929</v>
      </c>
      <c r="U60" s="208" t="s">
        <v>927</v>
      </c>
      <c r="V60" s="210">
        <v>15.39471</v>
      </c>
      <c r="W60" s="210">
        <v>46.582239999999999</v>
      </c>
      <c r="X60" s="211" t="s">
        <v>1669</v>
      </c>
      <c r="Y60" s="212" t="s">
        <v>1656</v>
      </c>
      <c r="Z60" s="213" t="s">
        <v>1896</v>
      </c>
    </row>
    <row r="61" spans="1:26" x14ac:dyDescent="0.25">
      <c r="A61" s="201">
        <v>60</v>
      </c>
      <c r="B61" s="202" t="s">
        <v>15</v>
      </c>
      <c r="C61" s="202" t="s">
        <v>583</v>
      </c>
      <c r="D61" s="203" t="s">
        <v>511</v>
      </c>
      <c r="E61" s="203" t="s">
        <v>374</v>
      </c>
      <c r="F61" s="201">
        <v>34</v>
      </c>
      <c r="G61" s="204" t="s">
        <v>1897</v>
      </c>
      <c r="H61" s="201" t="s">
        <v>1898</v>
      </c>
      <c r="I61" s="201" t="s">
        <v>1899</v>
      </c>
      <c r="J61" s="205" t="s">
        <v>1652</v>
      </c>
      <c r="K61" s="205" t="s">
        <v>935</v>
      </c>
      <c r="L61" s="202" t="s">
        <v>16</v>
      </c>
      <c r="M61" s="202" t="s">
        <v>1653</v>
      </c>
      <c r="N61" s="202" t="s">
        <v>1654</v>
      </c>
      <c r="O61" s="202" t="s">
        <v>17</v>
      </c>
      <c r="P61" s="206">
        <v>2017</v>
      </c>
      <c r="Q61" s="207">
        <v>5.5</v>
      </c>
      <c r="R61" s="202" t="s">
        <v>1516</v>
      </c>
      <c r="S61" s="208">
        <v>2.35</v>
      </c>
      <c r="T61" s="209" t="s">
        <v>929</v>
      </c>
      <c r="U61" s="208" t="s">
        <v>927</v>
      </c>
      <c r="V61" s="210">
        <v>15.361053</v>
      </c>
      <c r="W61" s="210">
        <v>46.579476</v>
      </c>
      <c r="X61" s="211" t="s">
        <v>1655</v>
      </c>
      <c r="Y61" s="212" t="s">
        <v>1875</v>
      </c>
      <c r="Z61" s="213" t="s">
        <v>1900</v>
      </c>
    </row>
    <row r="62" spans="1:26" x14ac:dyDescent="0.25">
      <c r="A62" s="201">
        <v>61</v>
      </c>
      <c r="B62" s="202" t="s">
        <v>15</v>
      </c>
      <c r="C62" s="202" t="s">
        <v>583</v>
      </c>
      <c r="D62" s="203" t="s">
        <v>511</v>
      </c>
      <c r="E62" s="203" t="s">
        <v>374</v>
      </c>
      <c r="F62" s="201">
        <v>34</v>
      </c>
      <c r="G62" s="204" t="s">
        <v>1901</v>
      </c>
      <c r="H62" s="201" t="s">
        <v>1902</v>
      </c>
      <c r="I62" s="201" t="s">
        <v>1903</v>
      </c>
      <c r="J62" s="205" t="s">
        <v>1652</v>
      </c>
      <c r="K62" s="205" t="s">
        <v>935</v>
      </c>
      <c r="L62" s="202" t="s">
        <v>16</v>
      </c>
      <c r="M62" s="202" t="s">
        <v>1653</v>
      </c>
      <c r="N62" s="202" t="s">
        <v>1654</v>
      </c>
      <c r="O62" s="202" t="s">
        <v>17</v>
      </c>
      <c r="P62" s="206">
        <v>2017</v>
      </c>
      <c r="Q62" s="207">
        <v>5.5</v>
      </c>
      <c r="R62" s="202" t="s">
        <v>1516</v>
      </c>
      <c r="S62" s="208">
        <v>2.35</v>
      </c>
      <c r="T62" s="209" t="s">
        <v>929</v>
      </c>
      <c r="U62" s="208" t="s">
        <v>927</v>
      </c>
      <c r="V62" s="210">
        <v>15.337465</v>
      </c>
      <c r="W62" s="210">
        <v>46.591962000000002</v>
      </c>
      <c r="X62" s="211" t="s">
        <v>1655</v>
      </c>
      <c r="Y62" s="212" t="s">
        <v>923</v>
      </c>
      <c r="Z62" s="213" t="s">
        <v>1904</v>
      </c>
    </row>
    <row r="63" spans="1:26" x14ac:dyDescent="0.25">
      <c r="A63" s="201">
        <v>62</v>
      </c>
      <c r="B63" s="202" t="s">
        <v>15</v>
      </c>
      <c r="C63" s="202" t="s">
        <v>583</v>
      </c>
      <c r="D63" s="203" t="s">
        <v>511</v>
      </c>
      <c r="E63" s="203" t="s">
        <v>374</v>
      </c>
      <c r="F63" s="201">
        <v>34</v>
      </c>
      <c r="G63" s="214" t="s">
        <v>1905</v>
      </c>
      <c r="H63" s="201" t="s">
        <v>1906</v>
      </c>
      <c r="I63" s="201" t="s">
        <v>1907</v>
      </c>
      <c r="J63" s="205" t="s">
        <v>607</v>
      </c>
      <c r="K63" s="205" t="s">
        <v>935</v>
      </c>
      <c r="L63" s="202" t="s">
        <v>16</v>
      </c>
      <c r="M63" s="202" t="s">
        <v>1665</v>
      </c>
      <c r="N63" s="202" t="s">
        <v>1666</v>
      </c>
      <c r="O63" s="202" t="s">
        <v>17</v>
      </c>
      <c r="P63" s="206">
        <v>2017</v>
      </c>
      <c r="Q63" s="207">
        <v>0.8</v>
      </c>
      <c r="R63" s="202" t="s">
        <v>1667</v>
      </c>
      <c r="S63" s="208" t="s">
        <v>1668</v>
      </c>
      <c r="T63" s="209" t="s">
        <v>929</v>
      </c>
      <c r="U63" s="208" t="s">
        <v>927</v>
      </c>
      <c r="V63" s="210">
        <v>15.31864</v>
      </c>
      <c r="W63" s="210">
        <v>46.589390000000002</v>
      </c>
      <c r="X63" s="211" t="s">
        <v>1669</v>
      </c>
      <c r="Y63" s="212" t="s">
        <v>1875</v>
      </c>
      <c r="Z63" s="213" t="s">
        <v>1908</v>
      </c>
    </row>
    <row r="64" spans="1:26" x14ac:dyDescent="0.25">
      <c r="A64" s="201">
        <v>63</v>
      </c>
      <c r="B64" s="202" t="s">
        <v>15</v>
      </c>
      <c r="C64" s="202" t="s">
        <v>583</v>
      </c>
      <c r="D64" s="203" t="s">
        <v>511</v>
      </c>
      <c r="E64" s="203" t="s">
        <v>374</v>
      </c>
      <c r="F64" s="201">
        <v>34</v>
      </c>
      <c r="G64" s="204" t="s">
        <v>1909</v>
      </c>
      <c r="H64" s="201" t="s">
        <v>1910</v>
      </c>
      <c r="I64" s="201" t="s">
        <v>1911</v>
      </c>
      <c r="J64" s="205" t="s">
        <v>1652</v>
      </c>
      <c r="K64" s="205" t="s">
        <v>935</v>
      </c>
      <c r="L64" s="202" t="s">
        <v>16</v>
      </c>
      <c r="M64" s="202" t="s">
        <v>1653</v>
      </c>
      <c r="N64" s="202" t="s">
        <v>1654</v>
      </c>
      <c r="O64" s="202" t="s">
        <v>17</v>
      </c>
      <c r="P64" s="206">
        <v>2017</v>
      </c>
      <c r="Q64" s="207">
        <v>5.5</v>
      </c>
      <c r="R64" s="202" t="s">
        <v>1516</v>
      </c>
      <c r="S64" s="208">
        <v>2.35</v>
      </c>
      <c r="T64" s="209" t="s">
        <v>929</v>
      </c>
      <c r="U64" s="208" t="s">
        <v>927</v>
      </c>
      <c r="V64" s="210">
        <v>15.307980000000001</v>
      </c>
      <c r="W64" s="210">
        <v>46.595050000000001</v>
      </c>
      <c r="X64" s="211" t="s">
        <v>1655</v>
      </c>
      <c r="Y64" s="212" t="s">
        <v>923</v>
      </c>
      <c r="Z64" s="213" t="s">
        <v>1912</v>
      </c>
    </row>
    <row r="65" spans="1:26" x14ac:dyDescent="0.25">
      <c r="A65" s="201">
        <v>64</v>
      </c>
      <c r="B65" s="202" t="s">
        <v>15</v>
      </c>
      <c r="C65" s="202" t="s">
        <v>583</v>
      </c>
      <c r="D65" s="203" t="s">
        <v>511</v>
      </c>
      <c r="E65" s="203" t="s">
        <v>374</v>
      </c>
      <c r="F65" s="201">
        <v>34</v>
      </c>
      <c r="G65" s="204" t="s">
        <v>1913</v>
      </c>
      <c r="H65" s="201" t="s">
        <v>1914</v>
      </c>
      <c r="I65" s="201" t="s">
        <v>1915</v>
      </c>
      <c r="J65" s="205" t="s">
        <v>1652</v>
      </c>
      <c r="K65" s="205" t="s">
        <v>935</v>
      </c>
      <c r="L65" s="202" t="s">
        <v>16</v>
      </c>
      <c r="M65" s="202" t="s">
        <v>1653</v>
      </c>
      <c r="N65" s="202" t="s">
        <v>1654</v>
      </c>
      <c r="O65" s="202" t="s">
        <v>17</v>
      </c>
      <c r="P65" s="206">
        <v>2017</v>
      </c>
      <c r="Q65" s="207">
        <v>5.5</v>
      </c>
      <c r="R65" s="202" t="s">
        <v>1516</v>
      </c>
      <c r="S65" s="208">
        <v>2.35</v>
      </c>
      <c r="T65" s="209" t="s">
        <v>929</v>
      </c>
      <c r="U65" s="208" t="s">
        <v>927</v>
      </c>
      <c r="V65" s="210">
        <v>15.279496999999999</v>
      </c>
      <c r="W65" s="210">
        <v>46.586385</v>
      </c>
      <c r="X65" s="211" t="s">
        <v>1655</v>
      </c>
      <c r="Y65" s="212" t="s">
        <v>923</v>
      </c>
      <c r="Z65" s="213" t="s">
        <v>1916</v>
      </c>
    </row>
    <row r="66" spans="1:26" x14ac:dyDescent="0.25">
      <c r="A66" s="201">
        <v>65</v>
      </c>
      <c r="B66" s="202" t="s">
        <v>15</v>
      </c>
      <c r="C66" s="202" t="s">
        <v>583</v>
      </c>
      <c r="D66" s="203" t="s">
        <v>511</v>
      </c>
      <c r="E66" s="203" t="s">
        <v>374</v>
      </c>
      <c r="F66" s="201">
        <v>34</v>
      </c>
      <c r="G66" s="204" t="s">
        <v>1917</v>
      </c>
      <c r="H66" s="201" t="s">
        <v>1918</v>
      </c>
      <c r="I66" s="201" t="s">
        <v>1919</v>
      </c>
      <c r="J66" s="205" t="s">
        <v>1652</v>
      </c>
      <c r="K66" s="205" t="s">
        <v>935</v>
      </c>
      <c r="L66" s="202" t="s">
        <v>16</v>
      </c>
      <c r="M66" s="202" t="s">
        <v>1653</v>
      </c>
      <c r="N66" s="202" t="s">
        <v>1654</v>
      </c>
      <c r="O66" s="202" t="s">
        <v>17</v>
      </c>
      <c r="P66" s="206">
        <v>2017</v>
      </c>
      <c r="Q66" s="207">
        <v>5.5</v>
      </c>
      <c r="R66" s="202" t="s">
        <v>1516</v>
      </c>
      <c r="S66" s="208">
        <v>2.35</v>
      </c>
      <c r="T66" s="209" t="s">
        <v>929</v>
      </c>
      <c r="U66" s="208" t="s">
        <v>927</v>
      </c>
      <c r="V66" s="210">
        <v>15.248201999999999</v>
      </c>
      <c r="W66" s="210">
        <v>46.599736</v>
      </c>
      <c r="X66" s="211" t="s">
        <v>1655</v>
      </c>
      <c r="Y66" s="212" t="s">
        <v>923</v>
      </c>
      <c r="Z66" s="213" t="s">
        <v>1920</v>
      </c>
    </row>
    <row r="67" spans="1:26" x14ac:dyDescent="0.25">
      <c r="A67" s="201">
        <v>66</v>
      </c>
      <c r="B67" s="202" t="s">
        <v>15</v>
      </c>
      <c r="C67" s="202" t="s">
        <v>583</v>
      </c>
      <c r="D67" s="203" t="s">
        <v>511</v>
      </c>
      <c r="E67" s="203" t="s">
        <v>374</v>
      </c>
      <c r="F67" s="201">
        <v>34</v>
      </c>
      <c r="G67" s="204" t="s">
        <v>1921</v>
      </c>
      <c r="H67" s="201" t="s">
        <v>1922</v>
      </c>
      <c r="I67" s="201" t="s">
        <v>1923</v>
      </c>
      <c r="J67" s="205" t="s">
        <v>1652</v>
      </c>
      <c r="K67" s="205" t="s">
        <v>935</v>
      </c>
      <c r="L67" s="202" t="s">
        <v>16</v>
      </c>
      <c r="M67" s="202" t="s">
        <v>1653</v>
      </c>
      <c r="N67" s="202" t="s">
        <v>1654</v>
      </c>
      <c r="O67" s="202" t="s">
        <v>17</v>
      </c>
      <c r="P67" s="206">
        <v>2017</v>
      </c>
      <c r="Q67" s="207">
        <v>5.5</v>
      </c>
      <c r="R67" s="202" t="s">
        <v>1516</v>
      </c>
      <c r="S67" s="208">
        <v>2.35</v>
      </c>
      <c r="T67" s="209" t="s">
        <v>929</v>
      </c>
      <c r="U67" s="208" t="s">
        <v>927</v>
      </c>
      <c r="V67" s="210">
        <v>15.190056999999999</v>
      </c>
      <c r="W67" s="210">
        <v>46.609819000000002</v>
      </c>
      <c r="X67" s="211" t="s">
        <v>1655</v>
      </c>
      <c r="Y67" s="212" t="s">
        <v>923</v>
      </c>
      <c r="Z67" s="213" t="s">
        <v>1924</v>
      </c>
    </row>
    <row r="68" spans="1:26" x14ac:dyDescent="0.25">
      <c r="A68" s="201">
        <v>67</v>
      </c>
      <c r="B68" s="202" t="s">
        <v>15</v>
      </c>
      <c r="C68" s="202" t="s">
        <v>583</v>
      </c>
      <c r="D68" s="203" t="s">
        <v>511</v>
      </c>
      <c r="E68" s="203" t="s">
        <v>374</v>
      </c>
      <c r="F68" s="201">
        <v>34</v>
      </c>
      <c r="G68" s="204" t="s">
        <v>1925</v>
      </c>
      <c r="H68" s="201" t="s">
        <v>1926</v>
      </c>
      <c r="I68" s="201" t="s">
        <v>1927</v>
      </c>
      <c r="J68" s="205" t="s">
        <v>1652</v>
      </c>
      <c r="K68" s="205" t="s">
        <v>935</v>
      </c>
      <c r="L68" s="202" t="s">
        <v>16</v>
      </c>
      <c r="M68" s="202" t="s">
        <v>1653</v>
      </c>
      <c r="N68" s="202" t="s">
        <v>1654</v>
      </c>
      <c r="O68" s="202" t="s">
        <v>17</v>
      </c>
      <c r="P68" s="206">
        <v>2017</v>
      </c>
      <c r="Q68" s="207">
        <v>5.5</v>
      </c>
      <c r="R68" s="202" t="s">
        <v>1516</v>
      </c>
      <c r="S68" s="208">
        <v>2.35</v>
      </c>
      <c r="T68" s="209" t="s">
        <v>929</v>
      </c>
      <c r="U68" s="208" t="s">
        <v>927</v>
      </c>
      <c r="V68" s="210">
        <v>15.158806</v>
      </c>
      <c r="W68" s="210">
        <v>46.593874</v>
      </c>
      <c r="X68" s="211" t="s">
        <v>1655</v>
      </c>
      <c r="Y68" s="212" t="s">
        <v>923</v>
      </c>
      <c r="Z68" s="213" t="s">
        <v>1928</v>
      </c>
    </row>
    <row r="69" spans="1:26" x14ac:dyDescent="0.25">
      <c r="A69" s="201">
        <v>68</v>
      </c>
      <c r="B69" s="202" t="s">
        <v>15</v>
      </c>
      <c r="C69" s="202" t="s">
        <v>583</v>
      </c>
      <c r="D69" s="203" t="s">
        <v>511</v>
      </c>
      <c r="E69" s="203" t="s">
        <v>374</v>
      </c>
      <c r="F69" s="201">
        <v>34</v>
      </c>
      <c r="G69" s="214" t="s">
        <v>1929</v>
      </c>
      <c r="H69" s="201" t="s">
        <v>1930</v>
      </c>
      <c r="I69" s="201" t="s">
        <v>1931</v>
      </c>
      <c r="J69" s="205" t="s">
        <v>607</v>
      </c>
      <c r="K69" s="205" t="s">
        <v>935</v>
      </c>
      <c r="L69" s="202" t="s">
        <v>16</v>
      </c>
      <c r="M69" s="202" t="s">
        <v>1665</v>
      </c>
      <c r="N69" s="202" t="s">
        <v>1666</v>
      </c>
      <c r="O69" s="202" t="s">
        <v>17</v>
      </c>
      <c r="P69" s="206">
        <v>2017</v>
      </c>
      <c r="Q69" s="207">
        <v>0.8</v>
      </c>
      <c r="R69" s="202" t="s">
        <v>1667</v>
      </c>
      <c r="S69" s="208" t="s">
        <v>1668</v>
      </c>
      <c r="T69" s="209" t="s">
        <v>929</v>
      </c>
      <c r="U69" s="208" t="s">
        <v>927</v>
      </c>
      <c r="V69" s="210">
        <v>15.12487</v>
      </c>
      <c r="W69" s="210">
        <v>46.594839</v>
      </c>
      <c r="X69" s="211" t="s">
        <v>1669</v>
      </c>
      <c r="Y69" s="212" t="s">
        <v>1656</v>
      </c>
      <c r="Z69" s="213" t="s">
        <v>1932</v>
      </c>
    </row>
    <row r="70" spans="1:26" x14ac:dyDescent="0.25">
      <c r="A70" s="201">
        <v>69</v>
      </c>
      <c r="B70" s="202" t="s">
        <v>15</v>
      </c>
      <c r="C70" s="202" t="s">
        <v>583</v>
      </c>
      <c r="D70" s="203" t="s">
        <v>511</v>
      </c>
      <c r="E70" s="203" t="s">
        <v>374</v>
      </c>
      <c r="F70" s="201">
        <v>34</v>
      </c>
      <c r="G70" s="204" t="s">
        <v>1933</v>
      </c>
      <c r="H70" s="201" t="s">
        <v>1934</v>
      </c>
      <c r="I70" s="201" t="s">
        <v>1935</v>
      </c>
      <c r="J70" s="205" t="s">
        <v>1652</v>
      </c>
      <c r="K70" s="205" t="s">
        <v>935</v>
      </c>
      <c r="L70" s="202" t="s">
        <v>16</v>
      </c>
      <c r="M70" s="202" t="s">
        <v>1653</v>
      </c>
      <c r="N70" s="202" t="s">
        <v>1654</v>
      </c>
      <c r="O70" s="202" t="s">
        <v>17</v>
      </c>
      <c r="P70" s="206">
        <v>2017</v>
      </c>
      <c r="Q70" s="207">
        <v>5.5</v>
      </c>
      <c r="R70" s="202" t="s">
        <v>1516</v>
      </c>
      <c r="S70" s="208">
        <v>2.35</v>
      </c>
      <c r="T70" s="209" t="s">
        <v>929</v>
      </c>
      <c r="U70" s="208" t="s">
        <v>927</v>
      </c>
      <c r="V70" s="210">
        <v>15.111083000000001</v>
      </c>
      <c r="W70" s="210">
        <v>46.604900000000001</v>
      </c>
      <c r="X70" s="211" t="s">
        <v>1655</v>
      </c>
      <c r="Y70" s="212" t="s">
        <v>1656</v>
      </c>
      <c r="Z70" s="213" t="s">
        <v>1936</v>
      </c>
    </row>
    <row r="71" spans="1:26" x14ac:dyDescent="0.25">
      <c r="A71" s="201">
        <v>70</v>
      </c>
      <c r="B71" s="202" t="s">
        <v>15</v>
      </c>
      <c r="C71" s="202" t="s">
        <v>583</v>
      </c>
      <c r="D71" s="203" t="s">
        <v>511</v>
      </c>
      <c r="E71" s="203" t="s">
        <v>374</v>
      </c>
      <c r="F71" s="201">
        <v>34</v>
      </c>
      <c r="G71" s="214" t="s">
        <v>1937</v>
      </c>
      <c r="H71" s="201" t="s">
        <v>1938</v>
      </c>
      <c r="I71" s="201" t="s">
        <v>1939</v>
      </c>
      <c r="J71" s="205" t="s">
        <v>607</v>
      </c>
      <c r="K71" s="205" t="s">
        <v>935</v>
      </c>
      <c r="L71" s="202" t="s">
        <v>16</v>
      </c>
      <c r="M71" s="202" t="s">
        <v>1665</v>
      </c>
      <c r="N71" s="202" t="s">
        <v>1666</v>
      </c>
      <c r="O71" s="202" t="s">
        <v>17</v>
      </c>
      <c r="P71" s="206">
        <v>2017</v>
      </c>
      <c r="Q71" s="207">
        <v>0.8</v>
      </c>
      <c r="R71" s="202" t="s">
        <v>1667</v>
      </c>
      <c r="S71" s="208" t="s">
        <v>1668</v>
      </c>
      <c r="T71" s="209" t="s">
        <v>929</v>
      </c>
      <c r="U71" s="208" t="s">
        <v>927</v>
      </c>
      <c r="V71" s="210">
        <v>15.097426</v>
      </c>
      <c r="W71" s="210">
        <v>46.603580000000001</v>
      </c>
      <c r="X71" s="211" t="s">
        <v>1669</v>
      </c>
      <c r="Y71" s="212" t="s">
        <v>1706</v>
      </c>
      <c r="Z71" s="213" t="s">
        <v>1940</v>
      </c>
    </row>
    <row r="72" spans="1:26" x14ac:dyDescent="0.25">
      <c r="A72" s="201">
        <v>71</v>
      </c>
      <c r="B72" s="202" t="s">
        <v>15</v>
      </c>
      <c r="C72" s="202" t="s">
        <v>583</v>
      </c>
      <c r="D72" s="203" t="s">
        <v>511</v>
      </c>
      <c r="E72" s="203" t="s">
        <v>374</v>
      </c>
      <c r="F72" s="201">
        <v>34</v>
      </c>
      <c r="G72" s="204" t="s">
        <v>1941</v>
      </c>
      <c r="H72" s="201" t="s">
        <v>1942</v>
      </c>
      <c r="I72" s="201" t="s">
        <v>1943</v>
      </c>
      <c r="J72" s="205" t="s">
        <v>1652</v>
      </c>
      <c r="K72" s="205" t="s">
        <v>935</v>
      </c>
      <c r="L72" s="202" t="s">
        <v>16</v>
      </c>
      <c r="M72" s="202" t="s">
        <v>1653</v>
      </c>
      <c r="N72" s="202" t="s">
        <v>1654</v>
      </c>
      <c r="O72" s="202" t="s">
        <v>17</v>
      </c>
      <c r="P72" s="206">
        <v>2017</v>
      </c>
      <c r="Q72" s="207">
        <v>5.5</v>
      </c>
      <c r="R72" s="202" t="s">
        <v>1516</v>
      </c>
      <c r="S72" s="208">
        <v>2.35</v>
      </c>
      <c r="T72" s="209" t="s">
        <v>929</v>
      </c>
      <c r="U72" s="208" t="s">
        <v>927</v>
      </c>
      <c r="V72" s="210">
        <v>15.065063</v>
      </c>
      <c r="W72" s="210">
        <v>46.603335000000001</v>
      </c>
      <c r="X72" s="211" t="s">
        <v>1655</v>
      </c>
      <c r="Y72" s="212" t="s">
        <v>1706</v>
      </c>
      <c r="Z72" s="213" t="s">
        <v>1944</v>
      </c>
    </row>
    <row r="73" spans="1:26" x14ac:dyDescent="0.25">
      <c r="A73" s="201">
        <v>72</v>
      </c>
      <c r="B73" s="202" t="s">
        <v>15</v>
      </c>
      <c r="C73" s="202" t="s">
        <v>583</v>
      </c>
      <c r="D73" s="203" t="s">
        <v>511</v>
      </c>
      <c r="E73" s="203" t="s">
        <v>374</v>
      </c>
      <c r="F73" s="201">
        <v>34</v>
      </c>
      <c r="G73" s="204" t="s">
        <v>1945</v>
      </c>
      <c r="H73" s="201" t="s">
        <v>1946</v>
      </c>
      <c r="I73" s="201" t="s">
        <v>1947</v>
      </c>
      <c r="J73" s="205" t="s">
        <v>1652</v>
      </c>
      <c r="K73" s="205" t="s">
        <v>935</v>
      </c>
      <c r="L73" s="202" t="s">
        <v>16</v>
      </c>
      <c r="M73" s="202" t="s">
        <v>1653</v>
      </c>
      <c r="N73" s="202" t="s">
        <v>1654</v>
      </c>
      <c r="O73" s="202" t="s">
        <v>17</v>
      </c>
      <c r="P73" s="206">
        <v>2017</v>
      </c>
      <c r="Q73" s="207">
        <v>5.5</v>
      </c>
      <c r="R73" s="202" t="s">
        <v>1516</v>
      </c>
      <c r="S73" s="208">
        <v>2.35</v>
      </c>
      <c r="T73" s="209" t="s">
        <v>929</v>
      </c>
      <c r="U73" s="208" t="s">
        <v>927</v>
      </c>
      <c r="V73" s="210">
        <v>15.024442000000001</v>
      </c>
      <c r="W73" s="210">
        <v>46.586002000000001</v>
      </c>
      <c r="X73" s="211" t="s">
        <v>1655</v>
      </c>
      <c r="Y73" s="212" t="s">
        <v>923</v>
      </c>
      <c r="Z73" s="213" t="s">
        <v>1948</v>
      </c>
    </row>
    <row r="74" spans="1:26" x14ac:dyDescent="0.25">
      <c r="A74" s="201">
        <v>73</v>
      </c>
      <c r="B74" s="202" t="s">
        <v>15</v>
      </c>
      <c r="C74" s="202" t="s">
        <v>583</v>
      </c>
      <c r="D74" s="203" t="s">
        <v>511</v>
      </c>
      <c r="E74" s="203" t="s">
        <v>374</v>
      </c>
      <c r="F74" s="201">
        <v>34</v>
      </c>
      <c r="G74" s="204" t="s">
        <v>1949</v>
      </c>
      <c r="H74" s="201" t="s">
        <v>1950</v>
      </c>
      <c r="I74" s="201" t="s">
        <v>1951</v>
      </c>
      <c r="J74" s="205" t="s">
        <v>1652</v>
      </c>
      <c r="K74" s="205" t="s">
        <v>935</v>
      </c>
      <c r="L74" s="202" t="s">
        <v>16</v>
      </c>
      <c r="M74" s="202" t="s">
        <v>1653</v>
      </c>
      <c r="N74" s="202" t="s">
        <v>1654</v>
      </c>
      <c r="O74" s="202" t="s">
        <v>17</v>
      </c>
      <c r="P74" s="206">
        <v>2017</v>
      </c>
      <c r="Q74" s="207">
        <v>5.5</v>
      </c>
      <c r="R74" s="202" t="s">
        <v>1516</v>
      </c>
      <c r="S74" s="208">
        <v>2.35</v>
      </c>
      <c r="T74" s="209" t="s">
        <v>929</v>
      </c>
      <c r="U74" s="208" t="s">
        <v>927</v>
      </c>
      <c r="V74" s="210">
        <v>15.017386999999999</v>
      </c>
      <c r="W74" s="210">
        <v>46.570667</v>
      </c>
      <c r="X74" s="211" t="s">
        <v>1655</v>
      </c>
      <c r="Y74" s="212" t="s">
        <v>923</v>
      </c>
      <c r="Z74" s="213" t="s">
        <v>1952</v>
      </c>
    </row>
    <row r="75" spans="1:26" x14ac:dyDescent="0.25">
      <c r="A75" s="201">
        <v>74</v>
      </c>
      <c r="B75" s="202" t="s">
        <v>15</v>
      </c>
      <c r="C75" s="202" t="s">
        <v>583</v>
      </c>
      <c r="D75" s="203" t="s">
        <v>511</v>
      </c>
      <c r="E75" s="203" t="s">
        <v>374</v>
      </c>
      <c r="F75" s="201">
        <v>34</v>
      </c>
      <c r="G75" s="204" t="s">
        <v>1953</v>
      </c>
      <c r="H75" s="201" t="s">
        <v>1954</v>
      </c>
      <c r="I75" s="201" t="s">
        <v>1955</v>
      </c>
      <c r="J75" s="205" t="s">
        <v>1652</v>
      </c>
      <c r="K75" s="205" t="s">
        <v>935</v>
      </c>
      <c r="L75" s="202" t="s">
        <v>16</v>
      </c>
      <c r="M75" s="202" t="s">
        <v>1653</v>
      </c>
      <c r="N75" s="202" t="s">
        <v>1654</v>
      </c>
      <c r="O75" s="202" t="s">
        <v>17</v>
      </c>
      <c r="P75" s="206">
        <v>2017</v>
      </c>
      <c r="Q75" s="207">
        <v>5.5</v>
      </c>
      <c r="R75" s="202" t="s">
        <v>1516</v>
      </c>
      <c r="S75" s="208">
        <v>2.35</v>
      </c>
      <c r="T75" s="209" t="s">
        <v>929</v>
      </c>
      <c r="U75" s="208" t="s">
        <v>927</v>
      </c>
      <c r="V75" s="210">
        <v>14.991020000000001</v>
      </c>
      <c r="W75" s="210">
        <v>46.559888999999998</v>
      </c>
      <c r="X75" s="211" t="s">
        <v>1655</v>
      </c>
      <c r="Y75" s="212" t="s">
        <v>923</v>
      </c>
      <c r="Z75" s="213" t="s">
        <v>1956</v>
      </c>
    </row>
    <row r="76" spans="1:26" x14ac:dyDescent="0.25">
      <c r="A76" s="201">
        <v>75</v>
      </c>
      <c r="B76" s="202" t="s">
        <v>15</v>
      </c>
      <c r="C76" s="202" t="s">
        <v>583</v>
      </c>
      <c r="D76" s="203" t="s">
        <v>511</v>
      </c>
      <c r="E76" s="203" t="s">
        <v>374</v>
      </c>
      <c r="F76" s="201">
        <v>34</v>
      </c>
      <c r="G76" s="204" t="s">
        <v>1957</v>
      </c>
      <c r="H76" s="201" t="s">
        <v>1958</v>
      </c>
      <c r="I76" s="201" t="s">
        <v>1959</v>
      </c>
      <c r="J76" s="205" t="s">
        <v>1652</v>
      </c>
      <c r="K76" s="205" t="s">
        <v>935</v>
      </c>
      <c r="L76" s="202" t="s">
        <v>16</v>
      </c>
      <c r="M76" s="202" t="s">
        <v>1653</v>
      </c>
      <c r="N76" s="202" t="s">
        <v>1654</v>
      </c>
      <c r="O76" s="202" t="s">
        <v>17</v>
      </c>
      <c r="P76" s="206">
        <v>2017</v>
      </c>
      <c r="Q76" s="207">
        <v>5.5</v>
      </c>
      <c r="R76" s="202" t="s">
        <v>1516</v>
      </c>
      <c r="S76" s="208">
        <v>2.35</v>
      </c>
      <c r="T76" s="209" t="s">
        <v>929</v>
      </c>
      <c r="U76" s="208" t="s">
        <v>927</v>
      </c>
      <c r="V76" s="210">
        <v>14.960262</v>
      </c>
      <c r="W76" s="210">
        <v>46.546334000000002</v>
      </c>
      <c r="X76" s="211" t="s">
        <v>1655</v>
      </c>
      <c r="Y76" s="212" t="s">
        <v>923</v>
      </c>
      <c r="Z76" s="213" t="s">
        <v>1960</v>
      </c>
    </row>
    <row r="77" spans="1:26" x14ac:dyDescent="0.25">
      <c r="A77" s="201">
        <v>76</v>
      </c>
      <c r="B77" s="202" t="s">
        <v>15</v>
      </c>
      <c r="C77" s="202" t="s">
        <v>583</v>
      </c>
      <c r="D77" s="203" t="s">
        <v>511</v>
      </c>
      <c r="E77" s="203" t="s">
        <v>374</v>
      </c>
      <c r="F77" s="201">
        <v>34</v>
      </c>
      <c r="G77" s="204" t="s">
        <v>1961</v>
      </c>
      <c r="H77" s="201" t="s">
        <v>1962</v>
      </c>
      <c r="I77" s="201" t="s">
        <v>1963</v>
      </c>
      <c r="J77" s="205" t="s">
        <v>1652</v>
      </c>
      <c r="K77" s="205" t="s">
        <v>935</v>
      </c>
      <c r="L77" s="202" t="s">
        <v>16</v>
      </c>
      <c r="M77" s="202" t="s">
        <v>1653</v>
      </c>
      <c r="N77" s="202" t="s">
        <v>1654</v>
      </c>
      <c r="O77" s="202" t="s">
        <v>17</v>
      </c>
      <c r="P77" s="206">
        <v>2017</v>
      </c>
      <c r="Q77" s="207">
        <v>5.5</v>
      </c>
      <c r="R77" s="202" t="s">
        <v>1516</v>
      </c>
      <c r="S77" s="208">
        <v>2.35</v>
      </c>
      <c r="T77" s="209" t="s">
        <v>929</v>
      </c>
      <c r="U77" s="208" t="s">
        <v>927</v>
      </c>
      <c r="V77" s="210">
        <v>14.892704999999999</v>
      </c>
      <c r="W77" s="210">
        <v>46.549160000000001</v>
      </c>
      <c r="X77" s="211" t="s">
        <v>1655</v>
      </c>
      <c r="Y77" s="212" t="s">
        <v>923</v>
      </c>
      <c r="Z77" s="213" t="s">
        <v>1964</v>
      </c>
    </row>
    <row r="78" spans="1:26" x14ac:dyDescent="0.25">
      <c r="A78" s="201">
        <v>77</v>
      </c>
      <c r="B78" s="202" t="s">
        <v>15</v>
      </c>
      <c r="C78" s="202" t="s">
        <v>583</v>
      </c>
      <c r="D78" s="203" t="s">
        <v>511</v>
      </c>
      <c r="E78" s="203" t="s">
        <v>374</v>
      </c>
      <c r="F78" s="201">
        <v>34</v>
      </c>
      <c r="G78" s="204" t="s">
        <v>1965</v>
      </c>
      <c r="H78" s="201" t="s">
        <v>1966</v>
      </c>
      <c r="I78" s="201" t="s">
        <v>1967</v>
      </c>
      <c r="J78" s="205" t="s">
        <v>1652</v>
      </c>
      <c r="K78" s="205" t="s">
        <v>935</v>
      </c>
      <c r="L78" s="202" t="s">
        <v>16</v>
      </c>
      <c r="M78" s="202" t="s">
        <v>1653</v>
      </c>
      <c r="N78" s="202" t="s">
        <v>1654</v>
      </c>
      <c r="O78" s="202" t="s">
        <v>17</v>
      </c>
      <c r="P78" s="206">
        <v>2017</v>
      </c>
      <c r="Q78" s="207">
        <v>5.5</v>
      </c>
      <c r="R78" s="202" t="s">
        <v>1516</v>
      </c>
      <c r="S78" s="208">
        <v>2.35</v>
      </c>
      <c r="T78" s="209" t="s">
        <v>929</v>
      </c>
      <c r="U78" s="208" t="s">
        <v>927</v>
      </c>
      <c r="V78" s="210">
        <v>14.871231</v>
      </c>
      <c r="W78" s="210">
        <v>46.555332</v>
      </c>
      <c r="X78" s="211" t="s">
        <v>1655</v>
      </c>
      <c r="Y78" s="212" t="s">
        <v>1656</v>
      </c>
      <c r="Z78" s="213" t="s">
        <v>1968</v>
      </c>
    </row>
    <row r="79" spans="1:26" x14ac:dyDescent="0.25">
      <c r="A79" s="201">
        <v>78</v>
      </c>
      <c r="B79" s="202" t="s">
        <v>15</v>
      </c>
      <c r="C79" s="202" t="s">
        <v>583</v>
      </c>
      <c r="D79" s="203" t="s">
        <v>511</v>
      </c>
      <c r="E79" s="203" t="s">
        <v>374</v>
      </c>
      <c r="F79" s="201">
        <v>34</v>
      </c>
      <c r="G79" s="214" t="s">
        <v>1969</v>
      </c>
      <c r="H79" s="201" t="s">
        <v>1970</v>
      </c>
      <c r="I79" s="201" t="s">
        <v>1971</v>
      </c>
      <c r="J79" s="205" t="s">
        <v>607</v>
      </c>
      <c r="K79" s="205" t="s">
        <v>935</v>
      </c>
      <c r="L79" s="202" t="s">
        <v>16</v>
      </c>
      <c r="M79" s="202" t="s">
        <v>1665</v>
      </c>
      <c r="N79" s="202" t="s">
        <v>1666</v>
      </c>
      <c r="O79" s="202" t="s">
        <v>17</v>
      </c>
      <c r="P79" s="206">
        <v>2017</v>
      </c>
      <c r="Q79" s="207">
        <v>0.8</v>
      </c>
      <c r="R79" s="202" t="s">
        <v>1667</v>
      </c>
      <c r="S79" s="208" t="s">
        <v>1668</v>
      </c>
      <c r="T79" s="209" t="s">
        <v>929</v>
      </c>
      <c r="U79" s="208" t="s">
        <v>927</v>
      </c>
      <c r="V79" s="210">
        <v>14.852887000000001</v>
      </c>
      <c r="W79" s="210">
        <v>46.563130000000001</v>
      </c>
      <c r="X79" s="211" t="s">
        <v>1669</v>
      </c>
      <c r="Y79" s="212" t="s">
        <v>1656</v>
      </c>
      <c r="Z79" s="213" t="s">
        <v>1972</v>
      </c>
    </row>
    <row r="80" spans="1:26" x14ac:dyDescent="0.25">
      <c r="A80" s="201">
        <v>79</v>
      </c>
      <c r="B80" s="202" t="s">
        <v>15</v>
      </c>
      <c r="C80" s="202" t="s">
        <v>583</v>
      </c>
      <c r="D80" s="203" t="s">
        <v>511</v>
      </c>
      <c r="E80" s="203" t="s">
        <v>374</v>
      </c>
      <c r="F80" s="201">
        <v>34</v>
      </c>
      <c r="G80" s="204" t="s">
        <v>1973</v>
      </c>
      <c r="H80" s="201" t="s">
        <v>1974</v>
      </c>
      <c r="I80" s="201" t="s">
        <v>1975</v>
      </c>
      <c r="J80" s="205" t="s">
        <v>1652</v>
      </c>
      <c r="K80" s="205" t="s">
        <v>935</v>
      </c>
      <c r="L80" s="202" t="s">
        <v>16</v>
      </c>
      <c r="M80" s="202" t="s">
        <v>1653</v>
      </c>
      <c r="N80" s="202" t="s">
        <v>1654</v>
      </c>
      <c r="O80" s="202" t="s">
        <v>17</v>
      </c>
      <c r="P80" s="206">
        <v>2017</v>
      </c>
      <c r="Q80" s="207">
        <v>5.5</v>
      </c>
      <c r="R80" s="202" t="s">
        <v>1516</v>
      </c>
      <c r="S80" s="208">
        <v>2.35</v>
      </c>
      <c r="T80" s="209" t="s">
        <v>929</v>
      </c>
      <c r="U80" s="208" t="s">
        <v>927</v>
      </c>
      <c r="V80" s="210">
        <v>14.845171000000001</v>
      </c>
      <c r="W80" s="210">
        <v>46.564224000000003</v>
      </c>
      <c r="X80" s="211" t="s">
        <v>1655</v>
      </c>
      <c r="Y80" s="212" t="s">
        <v>923</v>
      </c>
      <c r="Z80" s="213" t="s">
        <v>1976</v>
      </c>
    </row>
    <row r="81" spans="1:26" x14ac:dyDescent="0.25">
      <c r="A81" s="201">
        <v>80</v>
      </c>
      <c r="B81" s="202" t="s">
        <v>15</v>
      </c>
      <c r="C81" s="202" t="s">
        <v>583</v>
      </c>
      <c r="D81" s="203" t="s">
        <v>511</v>
      </c>
      <c r="E81" s="203" t="s">
        <v>469</v>
      </c>
      <c r="F81" s="201">
        <v>40</v>
      </c>
      <c r="G81" s="204" t="s">
        <v>1977</v>
      </c>
      <c r="H81" s="201" t="s">
        <v>1978</v>
      </c>
      <c r="I81" s="201" t="s">
        <v>1979</v>
      </c>
      <c r="J81" s="205" t="s">
        <v>1652</v>
      </c>
      <c r="K81" s="205" t="s">
        <v>935</v>
      </c>
      <c r="L81" s="202" t="s">
        <v>16</v>
      </c>
      <c r="M81" s="202" t="s">
        <v>1653</v>
      </c>
      <c r="N81" s="202" t="s">
        <v>1654</v>
      </c>
      <c r="O81" s="202" t="s">
        <v>17</v>
      </c>
      <c r="P81" s="206">
        <v>2017</v>
      </c>
      <c r="Q81" s="207">
        <v>5.5</v>
      </c>
      <c r="R81" s="202" t="s">
        <v>1516</v>
      </c>
      <c r="S81" s="208">
        <v>2.35</v>
      </c>
      <c r="T81" s="209" t="s">
        <v>929</v>
      </c>
      <c r="U81" s="208" t="s">
        <v>927</v>
      </c>
      <c r="V81" s="210">
        <v>15.800698000000001</v>
      </c>
      <c r="W81" s="210">
        <v>46.400866000000001</v>
      </c>
      <c r="X81" s="211" t="s">
        <v>1655</v>
      </c>
      <c r="Y81" s="212" t="s">
        <v>923</v>
      </c>
      <c r="Z81" s="213" t="s">
        <v>1980</v>
      </c>
    </row>
    <row r="82" spans="1:26" x14ac:dyDescent="0.25">
      <c r="A82" s="201">
        <v>81</v>
      </c>
      <c r="B82" s="202" t="s">
        <v>15</v>
      </c>
      <c r="C82" s="202" t="s">
        <v>583</v>
      </c>
      <c r="D82" s="203" t="s">
        <v>511</v>
      </c>
      <c r="E82" s="203" t="s">
        <v>469</v>
      </c>
      <c r="F82" s="201">
        <v>40</v>
      </c>
      <c r="G82" s="204" t="s">
        <v>1981</v>
      </c>
      <c r="H82" s="201" t="s">
        <v>1982</v>
      </c>
      <c r="I82" s="201" t="s">
        <v>1983</v>
      </c>
      <c r="J82" s="205" t="s">
        <v>1652</v>
      </c>
      <c r="K82" s="205" t="s">
        <v>935</v>
      </c>
      <c r="L82" s="202" t="s">
        <v>16</v>
      </c>
      <c r="M82" s="202" t="s">
        <v>1653</v>
      </c>
      <c r="N82" s="202" t="s">
        <v>1654</v>
      </c>
      <c r="O82" s="202" t="s">
        <v>17</v>
      </c>
      <c r="P82" s="206">
        <v>2017</v>
      </c>
      <c r="Q82" s="207">
        <v>5.5</v>
      </c>
      <c r="R82" s="202" t="s">
        <v>1516</v>
      </c>
      <c r="S82" s="208">
        <v>2.35</v>
      </c>
      <c r="T82" s="209" t="s">
        <v>929</v>
      </c>
      <c r="U82" s="208" t="s">
        <v>927</v>
      </c>
      <c r="V82" s="210">
        <v>15.880302</v>
      </c>
      <c r="W82" s="210">
        <v>46.423023000000001</v>
      </c>
      <c r="X82" s="211" t="s">
        <v>1655</v>
      </c>
      <c r="Y82" s="212" t="s">
        <v>923</v>
      </c>
      <c r="Z82" s="213" t="s">
        <v>1984</v>
      </c>
    </row>
    <row r="83" spans="1:26" x14ac:dyDescent="0.25">
      <c r="A83" s="201">
        <v>82</v>
      </c>
      <c r="B83" s="202" t="s">
        <v>15</v>
      </c>
      <c r="C83" s="202" t="s">
        <v>583</v>
      </c>
      <c r="D83" s="203" t="s">
        <v>511</v>
      </c>
      <c r="E83" s="203" t="s">
        <v>469</v>
      </c>
      <c r="F83" s="201">
        <v>40</v>
      </c>
      <c r="G83" s="204" t="s">
        <v>1985</v>
      </c>
      <c r="H83" s="201" t="s">
        <v>1986</v>
      </c>
      <c r="I83" s="201" t="s">
        <v>1987</v>
      </c>
      <c r="J83" s="205" t="s">
        <v>1652</v>
      </c>
      <c r="K83" s="205" t="s">
        <v>935</v>
      </c>
      <c r="L83" s="202" t="s">
        <v>16</v>
      </c>
      <c r="M83" s="202" t="s">
        <v>1653</v>
      </c>
      <c r="N83" s="202" t="s">
        <v>1654</v>
      </c>
      <c r="O83" s="202" t="s">
        <v>17</v>
      </c>
      <c r="P83" s="206">
        <v>2017</v>
      </c>
      <c r="Q83" s="207">
        <v>5.5</v>
      </c>
      <c r="R83" s="202" t="s">
        <v>1516</v>
      </c>
      <c r="S83" s="208">
        <v>2.35</v>
      </c>
      <c r="T83" s="209" t="s">
        <v>929</v>
      </c>
      <c r="U83" s="208" t="s">
        <v>927</v>
      </c>
      <c r="V83" s="210">
        <v>15.984121999999999</v>
      </c>
      <c r="W83" s="210">
        <v>46.423164</v>
      </c>
      <c r="X83" s="211" t="s">
        <v>1655</v>
      </c>
      <c r="Y83" s="212" t="s">
        <v>923</v>
      </c>
      <c r="Z83" s="213" t="s">
        <v>1988</v>
      </c>
    </row>
    <row r="84" spans="1:26" x14ac:dyDescent="0.25">
      <c r="A84" s="201">
        <v>83</v>
      </c>
      <c r="B84" s="202" t="s">
        <v>15</v>
      </c>
      <c r="C84" s="202" t="s">
        <v>583</v>
      </c>
      <c r="D84" s="203" t="s">
        <v>511</v>
      </c>
      <c r="E84" s="203" t="s">
        <v>469</v>
      </c>
      <c r="F84" s="201">
        <v>40</v>
      </c>
      <c r="G84" s="204" t="s">
        <v>1989</v>
      </c>
      <c r="H84" s="201" t="s">
        <v>1990</v>
      </c>
      <c r="I84" s="201" t="s">
        <v>1991</v>
      </c>
      <c r="J84" s="205" t="s">
        <v>1652</v>
      </c>
      <c r="K84" s="205" t="s">
        <v>935</v>
      </c>
      <c r="L84" s="202" t="s">
        <v>16</v>
      </c>
      <c r="M84" s="202" t="s">
        <v>1653</v>
      </c>
      <c r="N84" s="202" t="s">
        <v>1654</v>
      </c>
      <c r="O84" s="202" t="s">
        <v>17</v>
      </c>
      <c r="P84" s="206">
        <v>2017</v>
      </c>
      <c r="Q84" s="207">
        <v>5.5</v>
      </c>
      <c r="R84" s="202" t="s">
        <v>1516</v>
      </c>
      <c r="S84" s="208">
        <v>2.35</v>
      </c>
      <c r="T84" s="209" t="s">
        <v>929</v>
      </c>
      <c r="U84" s="208" t="s">
        <v>927</v>
      </c>
      <c r="V84" s="210">
        <v>16.104507999999999</v>
      </c>
      <c r="W84" s="210">
        <v>46.415339000000003</v>
      </c>
      <c r="X84" s="211" t="s">
        <v>1655</v>
      </c>
      <c r="Y84" s="212" t="s">
        <v>923</v>
      </c>
      <c r="Z84" s="213" t="s">
        <v>1992</v>
      </c>
    </row>
    <row r="85" spans="1:26" x14ac:dyDescent="0.25">
      <c r="A85" s="201">
        <v>84</v>
      </c>
      <c r="B85" s="202" t="s">
        <v>15</v>
      </c>
      <c r="C85" s="202" t="s">
        <v>583</v>
      </c>
      <c r="D85" s="203" t="s">
        <v>511</v>
      </c>
      <c r="E85" s="203" t="s">
        <v>469</v>
      </c>
      <c r="F85" s="201">
        <v>41</v>
      </c>
      <c r="G85" s="204" t="s">
        <v>1993</v>
      </c>
      <c r="H85" s="201" t="s">
        <v>1994</v>
      </c>
      <c r="I85" s="201" t="s">
        <v>1995</v>
      </c>
      <c r="J85" s="205" t="s">
        <v>1652</v>
      </c>
      <c r="K85" s="205" t="s">
        <v>935</v>
      </c>
      <c r="L85" s="202" t="s">
        <v>16</v>
      </c>
      <c r="M85" s="202" t="s">
        <v>1653</v>
      </c>
      <c r="N85" s="202" t="s">
        <v>1654</v>
      </c>
      <c r="O85" s="202" t="s">
        <v>17</v>
      </c>
      <c r="P85" s="206">
        <v>2017</v>
      </c>
      <c r="Q85" s="207">
        <v>5.5</v>
      </c>
      <c r="R85" s="202" t="s">
        <v>1516</v>
      </c>
      <c r="S85" s="208">
        <v>2.35</v>
      </c>
      <c r="T85" s="209" t="s">
        <v>929</v>
      </c>
      <c r="U85" s="208" t="s">
        <v>927</v>
      </c>
      <c r="V85" s="210">
        <v>16.156479999999998</v>
      </c>
      <c r="W85" s="210">
        <v>46.458089999999999</v>
      </c>
      <c r="X85" s="211" t="s">
        <v>1655</v>
      </c>
      <c r="Y85" s="212" t="s">
        <v>923</v>
      </c>
      <c r="Z85" s="213" t="s">
        <v>1996</v>
      </c>
    </row>
    <row r="86" spans="1:26" x14ac:dyDescent="0.25">
      <c r="A86" s="201">
        <v>85</v>
      </c>
      <c r="B86" s="202" t="s">
        <v>15</v>
      </c>
      <c r="C86" s="202" t="s">
        <v>583</v>
      </c>
      <c r="D86" s="203" t="s">
        <v>511</v>
      </c>
      <c r="E86" s="203" t="s">
        <v>469</v>
      </c>
      <c r="F86" s="201">
        <v>41</v>
      </c>
      <c r="G86" s="204" t="s">
        <v>1997</v>
      </c>
      <c r="H86" s="201" t="s">
        <v>1998</v>
      </c>
      <c r="I86" s="201" t="s">
        <v>1999</v>
      </c>
      <c r="J86" s="205" t="s">
        <v>1652</v>
      </c>
      <c r="K86" s="205" t="s">
        <v>935</v>
      </c>
      <c r="L86" s="202" t="s">
        <v>16</v>
      </c>
      <c r="M86" s="202" t="s">
        <v>1653</v>
      </c>
      <c r="N86" s="202" t="s">
        <v>1654</v>
      </c>
      <c r="O86" s="202" t="s">
        <v>17</v>
      </c>
      <c r="P86" s="206">
        <v>2017</v>
      </c>
      <c r="Q86" s="207">
        <v>5.5</v>
      </c>
      <c r="R86" s="202" t="s">
        <v>1516</v>
      </c>
      <c r="S86" s="208">
        <v>2.35</v>
      </c>
      <c r="T86" s="209" t="s">
        <v>929</v>
      </c>
      <c r="U86" s="208" t="s">
        <v>927</v>
      </c>
      <c r="V86" s="210">
        <v>16.157578000000001</v>
      </c>
      <c r="W86" s="210">
        <v>46.507221999999999</v>
      </c>
      <c r="X86" s="211" t="s">
        <v>1655</v>
      </c>
      <c r="Y86" s="212" t="s">
        <v>923</v>
      </c>
      <c r="Z86" s="213" t="s">
        <v>2000</v>
      </c>
    </row>
    <row r="87" spans="1:26" x14ac:dyDescent="0.25">
      <c r="A87" s="201">
        <v>86</v>
      </c>
      <c r="B87" s="202" t="s">
        <v>15</v>
      </c>
      <c r="C87" s="202" t="s">
        <v>583</v>
      </c>
      <c r="D87" s="203" t="s">
        <v>511</v>
      </c>
      <c r="E87" s="203" t="s">
        <v>469</v>
      </c>
      <c r="F87" s="201">
        <v>41</v>
      </c>
      <c r="G87" s="204" t="s">
        <v>2001</v>
      </c>
      <c r="H87" s="201" t="s">
        <v>2002</v>
      </c>
      <c r="I87" s="201" t="s">
        <v>2003</v>
      </c>
      <c r="J87" s="205" t="s">
        <v>1652</v>
      </c>
      <c r="K87" s="205" t="s">
        <v>935</v>
      </c>
      <c r="L87" s="202" t="s">
        <v>16</v>
      </c>
      <c r="M87" s="202" t="s">
        <v>1653</v>
      </c>
      <c r="N87" s="202" t="s">
        <v>1654</v>
      </c>
      <c r="O87" s="202" t="s">
        <v>17</v>
      </c>
      <c r="P87" s="206">
        <v>2017</v>
      </c>
      <c r="Q87" s="207">
        <v>5.5</v>
      </c>
      <c r="R87" s="202" t="s">
        <v>1516</v>
      </c>
      <c r="S87" s="208">
        <v>2.35</v>
      </c>
      <c r="T87" s="209" t="s">
        <v>929</v>
      </c>
      <c r="U87" s="208" t="s">
        <v>927</v>
      </c>
      <c r="V87" s="210">
        <v>16.206219999999998</v>
      </c>
      <c r="W87" s="210">
        <v>46.511180000000003</v>
      </c>
      <c r="X87" s="211" t="s">
        <v>1655</v>
      </c>
      <c r="Y87" s="212" t="s">
        <v>1656</v>
      </c>
      <c r="Z87" s="213" t="s">
        <v>2004</v>
      </c>
    </row>
    <row r="88" spans="1:26" x14ac:dyDescent="0.25">
      <c r="A88" s="201">
        <v>87</v>
      </c>
      <c r="B88" s="202" t="s">
        <v>15</v>
      </c>
      <c r="C88" s="202" t="s">
        <v>583</v>
      </c>
      <c r="D88" s="203" t="s">
        <v>511</v>
      </c>
      <c r="E88" s="203" t="s">
        <v>469</v>
      </c>
      <c r="F88" s="201">
        <v>41</v>
      </c>
      <c r="G88" s="204" t="s">
        <v>2005</v>
      </c>
      <c r="H88" s="201" t="s">
        <v>2006</v>
      </c>
      <c r="I88" s="201" t="s">
        <v>2007</v>
      </c>
      <c r="J88" s="205" t="s">
        <v>1652</v>
      </c>
      <c r="K88" s="205" t="s">
        <v>935</v>
      </c>
      <c r="L88" s="202" t="s">
        <v>16</v>
      </c>
      <c r="M88" s="202" t="s">
        <v>1653</v>
      </c>
      <c r="N88" s="202" t="s">
        <v>1654</v>
      </c>
      <c r="O88" s="202" t="s">
        <v>17</v>
      </c>
      <c r="P88" s="206">
        <v>2017</v>
      </c>
      <c r="Q88" s="207">
        <v>5.5</v>
      </c>
      <c r="R88" s="202" t="s">
        <v>1516</v>
      </c>
      <c r="S88" s="208">
        <v>2.35</v>
      </c>
      <c r="T88" s="209" t="s">
        <v>929</v>
      </c>
      <c r="U88" s="208" t="s">
        <v>927</v>
      </c>
      <c r="V88" s="210">
        <v>16.174056</v>
      </c>
      <c r="W88" s="210">
        <v>46.557194000000003</v>
      </c>
      <c r="X88" s="211" t="s">
        <v>1655</v>
      </c>
      <c r="Y88" s="212" t="s">
        <v>923</v>
      </c>
      <c r="Z88" s="213" t="s">
        <v>2008</v>
      </c>
    </row>
    <row r="89" spans="1:26" x14ac:dyDescent="0.25">
      <c r="A89" s="201">
        <v>88</v>
      </c>
      <c r="B89" s="202" t="s">
        <v>15</v>
      </c>
      <c r="C89" s="202" t="s">
        <v>583</v>
      </c>
      <c r="D89" s="203" t="s">
        <v>511</v>
      </c>
      <c r="E89" s="203" t="s">
        <v>469</v>
      </c>
      <c r="F89" s="201">
        <v>41</v>
      </c>
      <c r="G89" s="204" t="s">
        <v>2009</v>
      </c>
      <c r="H89" s="201" t="s">
        <v>2010</v>
      </c>
      <c r="I89" s="201" t="s">
        <v>2011</v>
      </c>
      <c r="J89" s="205" t="s">
        <v>1652</v>
      </c>
      <c r="K89" s="205" t="s">
        <v>935</v>
      </c>
      <c r="L89" s="202" t="s">
        <v>16</v>
      </c>
      <c r="M89" s="202" t="s">
        <v>1653</v>
      </c>
      <c r="N89" s="202" t="s">
        <v>1654</v>
      </c>
      <c r="O89" s="202" t="s">
        <v>17</v>
      </c>
      <c r="P89" s="206">
        <v>2017</v>
      </c>
      <c r="Q89" s="207">
        <v>5.5</v>
      </c>
      <c r="R89" s="202" t="s">
        <v>1516</v>
      </c>
      <c r="S89" s="208">
        <v>2.35</v>
      </c>
      <c r="T89" s="209" t="s">
        <v>929</v>
      </c>
      <c r="U89" s="208" t="s">
        <v>927</v>
      </c>
      <c r="V89" s="210">
        <v>16.190950000000001</v>
      </c>
      <c r="W89" s="210">
        <v>46.597875000000002</v>
      </c>
      <c r="X89" s="211" t="s">
        <v>1655</v>
      </c>
      <c r="Y89" s="212" t="s">
        <v>923</v>
      </c>
      <c r="Z89" s="213" t="s">
        <v>2012</v>
      </c>
    </row>
    <row r="90" spans="1:26" x14ac:dyDescent="0.25">
      <c r="A90" s="201">
        <v>89</v>
      </c>
      <c r="B90" s="202" t="s">
        <v>15</v>
      </c>
      <c r="C90" s="202" t="s">
        <v>583</v>
      </c>
      <c r="D90" s="203" t="s">
        <v>511</v>
      </c>
      <c r="E90" s="203" t="s">
        <v>469</v>
      </c>
      <c r="F90" s="201">
        <v>41</v>
      </c>
      <c r="G90" s="204" t="s">
        <v>2013</v>
      </c>
      <c r="H90" s="201" t="s">
        <v>2014</v>
      </c>
      <c r="I90" s="201" t="s">
        <v>2015</v>
      </c>
      <c r="J90" s="205" t="s">
        <v>1652</v>
      </c>
      <c r="K90" s="205" t="s">
        <v>935</v>
      </c>
      <c r="L90" s="202" t="s">
        <v>16</v>
      </c>
      <c r="M90" s="202" t="s">
        <v>1653</v>
      </c>
      <c r="N90" s="202" t="s">
        <v>1654</v>
      </c>
      <c r="O90" s="202" t="s">
        <v>17</v>
      </c>
      <c r="P90" s="206">
        <v>2017</v>
      </c>
      <c r="Q90" s="207">
        <v>5.5</v>
      </c>
      <c r="R90" s="202" t="s">
        <v>1516</v>
      </c>
      <c r="S90" s="208">
        <v>2.35</v>
      </c>
      <c r="T90" s="209" t="s">
        <v>929</v>
      </c>
      <c r="U90" s="208" t="s">
        <v>927</v>
      </c>
      <c r="V90" s="210">
        <v>16.172056000000001</v>
      </c>
      <c r="W90" s="210">
        <v>46.660608000000003</v>
      </c>
      <c r="X90" s="211" t="s">
        <v>1655</v>
      </c>
      <c r="Y90" s="212" t="s">
        <v>1656</v>
      </c>
      <c r="Z90" s="213" t="s">
        <v>2016</v>
      </c>
    </row>
    <row r="91" spans="1:26" x14ac:dyDescent="0.25">
      <c r="A91" s="201">
        <v>90</v>
      </c>
      <c r="B91" s="202" t="s">
        <v>15</v>
      </c>
      <c r="C91" s="202" t="s">
        <v>583</v>
      </c>
      <c r="D91" s="203" t="s">
        <v>511</v>
      </c>
      <c r="E91" s="203" t="s">
        <v>469</v>
      </c>
      <c r="F91" s="201">
        <v>41</v>
      </c>
      <c r="G91" s="204" t="s">
        <v>2017</v>
      </c>
      <c r="H91" s="201" t="s">
        <v>2018</v>
      </c>
      <c r="I91" s="201" t="s">
        <v>2019</v>
      </c>
      <c r="J91" s="205" t="s">
        <v>1652</v>
      </c>
      <c r="K91" s="205" t="s">
        <v>935</v>
      </c>
      <c r="L91" s="202" t="s">
        <v>16</v>
      </c>
      <c r="M91" s="202" t="s">
        <v>1653</v>
      </c>
      <c r="N91" s="202" t="s">
        <v>1654</v>
      </c>
      <c r="O91" s="202" t="s">
        <v>17</v>
      </c>
      <c r="P91" s="206">
        <v>2017</v>
      </c>
      <c r="Q91" s="207">
        <v>5.5</v>
      </c>
      <c r="R91" s="202" t="s">
        <v>1516</v>
      </c>
      <c r="S91" s="208">
        <v>2.35</v>
      </c>
      <c r="T91" s="209" t="s">
        <v>929</v>
      </c>
      <c r="U91" s="208" t="s">
        <v>927</v>
      </c>
      <c r="V91" s="210">
        <v>16.153805999999999</v>
      </c>
      <c r="W91" s="210">
        <v>46.703361000000001</v>
      </c>
      <c r="X91" s="211" t="s">
        <v>1655</v>
      </c>
      <c r="Y91" s="212" t="s">
        <v>923</v>
      </c>
      <c r="Z91" s="213" t="s">
        <v>2020</v>
      </c>
    </row>
    <row r="92" spans="1:26" x14ac:dyDescent="0.25">
      <c r="A92" s="201">
        <v>91</v>
      </c>
      <c r="B92" s="202" t="s">
        <v>15</v>
      </c>
      <c r="C92" s="202" t="s">
        <v>583</v>
      </c>
      <c r="D92" s="203" t="s">
        <v>511</v>
      </c>
      <c r="E92" s="203" t="s">
        <v>469</v>
      </c>
      <c r="F92" s="201">
        <v>41</v>
      </c>
      <c r="G92" s="204" t="s">
        <v>2021</v>
      </c>
      <c r="H92" s="201" t="s">
        <v>2022</v>
      </c>
      <c r="I92" s="201" t="s">
        <v>2023</v>
      </c>
      <c r="J92" s="205" t="s">
        <v>1652</v>
      </c>
      <c r="K92" s="205" t="s">
        <v>935</v>
      </c>
      <c r="L92" s="202" t="s">
        <v>16</v>
      </c>
      <c r="M92" s="202" t="s">
        <v>1653</v>
      </c>
      <c r="N92" s="202" t="s">
        <v>1654</v>
      </c>
      <c r="O92" s="202" t="s">
        <v>17</v>
      </c>
      <c r="P92" s="206">
        <v>2017</v>
      </c>
      <c r="Q92" s="207">
        <v>5.5</v>
      </c>
      <c r="R92" s="202" t="s">
        <v>1516</v>
      </c>
      <c r="S92" s="208">
        <v>2.35</v>
      </c>
      <c r="T92" s="209" t="s">
        <v>929</v>
      </c>
      <c r="U92" s="208" t="s">
        <v>927</v>
      </c>
      <c r="V92" s="210">
        <v>16.162223000000001</v>
      </c>
      <c r="W92" s="210">
        <v>46.748108000000002</v>
      </c>
      <c r="X92" s="211" t="s">
        <v>1655</v>
      </c>
      <c r="Y92" s="212" t="s">
        <v>923</v>
      </c>
      <c r="Z92" s="213" t="s">
        <v>2024</v>
      </c>
    </row>
    <row r="93" spans="1:26" x14ac:dyDescent="0.25">
      <c r="A93" s="201">
        <v>92</v>
      </c>
      <c r="B93" s="202" t="s">
        <v>15</v>
      </c>
      <c r="C93" s="202" t="s">
        <v>583</v>
      </c>
      <c r="D93" s="203" t="s">
        <v>511</v>
      </c>
      <c r="E93" s="203" t="s">
        <v>469</v>
      </c>
      <c r="F93" s="201">
        <v>41</v>
      </c>
      <c r="G93" s="204" t="s">
        <v>2025</v>
      </c>
      <c r="H93" s="201" t="s">
        <v>2026</v>
      </c>
      <c r="I93" s="201" t="s">
        <v>2027</v>
      </c>
      <c r="J93" s="205" t="s">
        <v>1652</v>
      </c>
      <c r="K93" s="205" t="s">
        <v>935</v>
      </c>
      <c r="L93" s="202" t="s">
        <v>16</v>
      </c>
      <c r="M93" s="202" t="s">
        <v>1653</v>
      </c>
      <c r="N93" s="202" t="s">
        <v>1654</v>
      </c>
      <c r="O93" s="202" t="s">
        <v>17</v>
      </c>
      <c r="P93" s="206">
        <v>2017</v>
      </c>
      <c r="Q93" s="207">
        <v>5.5</v>
      </c>
      <c r="R93" s="202" t="s">
        <v>1516</v>
      </c>
      <c r="S93" s="208">
        <v>2.35</v>
      </c>
      <c r="T93" s="209" t="s">
        <v>929</v>
      </c>
      <c r="U93" s="208" t="s">
        <v>927</v>
      </c>
      <c r="V93" s="210">
        <v>16.169277999999998</v>
      </c>
      <c r="W93" s="210">
        <v>46.800691</v>
      </c>
      <c r="X93" s="211" t="s">
        <v>1655</v>
      </c>
      <c r="Y93" s="212" t="s">
        <v>923</v>
      </c>
      <c r="Z93" s="213" t="s">
        <v>2028</v>
      </c>
    </row>
    <row r="94" spans="1:26" x14ac:dyDescent="0.25">
      <c r="A94" s="201">
        <v>93</v>
      </c>
      <c r="B94" s="202" t="s">
        <v>15</v>
      </c>
      <c r="C94" s="202" t="s">
        <v>583</v>
      </c>
      <c r="D94" s="203" t="s">
        <v>511</v>
      </c>
      <c r="E94" s="203" t="s">
        <v>469</v>
      </c>
      <c r="F94" s="201">
        <v>41</v>
      </c>
      <c r="G94" s="214" t="s">
        <v>2029</v>
      </c>
      <c r="H94" s="201" t="s">
        <v>2030</v>
      </c>
      <c r="I94" s="201" t="s">
        <v>2031</v>
      </c>
      <c r="J94" s="205" t="s">
        <v>607</v>
      </c>
      <c r="K94" s="205" t="s">
        <v>935</v>
      </c>
      <c r="L94" s="202" t="s">
        <v>16</v>
      </c>
      <c r="M94" s="202" t="s">
        <v>1665</v>
      </c>
      <c r="N94" s="202" t="s">
        <v>1666</v>
      </c>
      <c r="O94" s="202" t="s">
        <v>17</v>
      </c>
      <c r="P94" s="206">
        <v>2017</v>
      </c>
      <c r="Q94" s="207">
        <v>0.8</v>
      </c>
      <c r="R94" s="202" t="s">
        <v>1667</v>
      </c>
      <c r="S94" s="208" t="s">
        <v>1668</v>
      </c>
      <c r="T94" s="209" t="s">
        <v>929</v>
      </c>
      <c r="U94" s="208" t="s">
        <v>927</v>
      </c>
      <c r="V94" s="210">
        <v>16.175599999999999</v>
      </c>
      <c r="W94" s="210">
        <v>46.804299999999998</v>
      </c>
      <c r="X94" s="211" t="s">
        <v>1669</v>
      </c>
      <c r="Y94" s="212" t="s">
        <v>1656</v>
      </c>
      <c r="Z94" s="213" t="s">
        <v>2032</v>
      </c>
    </row>
    <row r="95" spans="1:26" x14ac:dyDescent="0.25">
      <c r="A95" s="201">
        <v>94</v>
      </c>
      <c r="B95" s="202" t="s">
        <v>15</v>
      </c>
      <c r="C95" s="202" t="s">
        <v>583</v>
      </c>
      <c r="D95" s="203" t="s">
        <v>511</v>
      </c>
      <c r="E95" s="203" t="s">
        <v>469</v>
      </c>
      <c r="F95" s="201">
        <v>41</v>
      </c>
      <c r="G95" s="204" t="s">
        <v>2033</v>
      </c>
      <c r="H95" s="201" t="s">
        <v>2034</v>
      </c>
      <c r="I95" s="201" t="s">
        <v>2035</v>
      </c>
      <c r="J95" s="205" t="s">
        <v>1652</v>
      </c>
      <c r="K95" s="205" t="s">
        <v>935</v>
      </c>
      <c r="L95" s="202" t="s">
        <v>16</v>
      </c>
      <c r="M95" s="202" t="s">
        <v>1653</v>
      </c>
      <c r="N95" s="202" t="s">
        <v>1654</v>
      </c>
      <c r="O95" s="202" t="s">
        <v>17</v>
      </c>
      <c r="P95" s="206">
        <v>2017</v>
      </c>
      <c r="Q95" s="207">
        <v>5.5</v>
      </c>
      <c r="R95" s="202" t="s">
        <v>1516</v>
      </c>
      <c r="S95" s="208">
        <v>2.35</v>
      </c>
      <c r="T95" s="209" t="s">
        <v>929</v>
      </c>
      <c r="U95" s="208" t="s">
        <v>927</v>
      </c>
      <c r="V95" s="210">
        <v>16.239944999999999</v>
      </c>
      <c r="W95" s="210">
        <v>46.803941000000002</v>
      </c>
      <c r="X95" s="211" t="s">
        <v>1655</v>
      </c>
      <c r="Y95" s="212" t="s">
        <v>923</v>
      </c>
      <c r="Z95" s="213" t="s">
        <v>2036</v>
      </c>
    </row>
    <row r="96" spans="1:26" x14ac:dyDescent="0.25">
      <c r="A96" s="201">
        <v>95</v>
      </c>
      <c r="B96" s="202" t="s">
        <v>15</v>
      </c>
      <c r="C96" s="202" t="s">
        <v>583</v>
      </c>
      <c r="D96" s="203" t="s">
        <v>511</v>
      </c>
      <c r="E96" s="203" t="s">
        <v>469</v>
      </c>
      <c r="F96" s="201">
        <v>41</v>
      </c>
      <c r="G96" s="214" t="s">
        <v>2037</v>
      </c>
      <c r="H96" s="201" t="s">
        <v>2038</v>
      </c>
      <c r="I96" s="201" t="s">
        <v>2039</v>
      </c>
      <c r="J96" s="205" t="s">
        <v>607</v>
      </c>
      <c r="K96" s="205" t="s">
        <v>935</v>
      </c>
      <c r="L96" s="202" t="s">
        <v>16</v>
      </c>
      <c r="M96" s="202" t="s">
        <v>1665</v>
      </c>
      <c r="N96" s="202" t="s">
        <v>1666</v>
      </c>
      <c r="O96" s="202" t="s">
        <v>17</v>
      </c>
      <c r="P96" s="206">
        <v>2017</v>
      </c>
      <c r="Q96" s="207">
        <v>0.8</v>
      </c>
      <c r="R96" s="202" t="s">
        <v>1667</v>
      </c>
      <c r="S96" s="208" t="s">
        <v>1668</v>
      </c>
      <c r="T96" s="209" t="s">
        <v>929</v>
      </c>
      <c r="U96" s="208" t="s">
        <v>927</v>
      </c>
      <c r="V96" s="210">
        <v>16.275272000000001</v>
      </c>
      <c r="W96" s="210">
        <v>46.818157999999997</v>
      </c>
      <c r="X96" s="211" t="s">
        <v>1669</v>
      </c>
      <c r="Y96" s="212" t="s">
        <v>923</v>
      </c>
      <c r="Z96" s="213" t="s">
        <v>2040</v>
      </c>
    </row>
    <row r="97" spans="1:26" x14ac:dyDescent="0.25">
      <c r="A97" s="201">
        <v>96</v>
      </c>
      <c r="B97" s="202" t="s">
        <v>15</v>
      </c>
      <c r="C97" s="202" t="s">
        <v>583</v>
      </c>
      <c r="D97" s="203" t="s">
        <v>511</v>
      </c>
      <c r="E97" s="203" t="s">
        <v>469</v>
      </c>
      <c r="F97" s="201">
        <v>41</v>
      </c>
      <c r="G97" s="204" t="s">
        <v>2041</v>
      </c>
      <c r="H97" s="201" t="s">
        <v>2042</v>
      </c>
      <c r="I97" s="201" t="s">
        <v>2043</v>
      </c>
      <c r="J97" s="205" t="s">
        <v>1652</v>
      </c>
      <c r="K97" s="205" t="s">
        <v>935</v>
      </c>
      <c r="L97" s="202" t="s">
        <v>16</v>
      </c>
      <c r="M97" s="202" t="s">
        <v>1653</v>
      </c>
      <c r="N97" s="202" t="s">
        <v>1654</v>
      </c>
      <c r="O97" s="202" t="s">
        <v>17</v>
      </c>
      <c r="P97" s="206">
        <v>2017</v>
      </c>
      <c r="Q97" s="207">
        <v>5.5</v>
      </c>
      <c r="R97" s="202" t="s">
        <v>1516</v>
      </c>
      <c r="S97" s="208">
        <v>2.35</v>
      </c>
      <c r="T97" s="209" t="s">
        <v>929</v>
      </c>
      <c r="U97" s="208" t="s">
        <v>927</v>
      </c>
      <c r="V97" s="210">
        <v>16.330528000000001</v>
      </c>
      <c r="W97" s="210">
        <v>46.820301999999998</v>
      </c>
      <c r="X97" s="211" t="s">
        <v>1655</v>
      </c>
      <c r="Y97" s="212" t="s">
        <v>923</v>
      </c>
      <c r="Z97" s="213" t="s">
        <v>2044</v>
      </c>
    </row>
    <row r="98" spans="1:26" x14ac:dyDescent="0.25">
      <c r="A98" s="201">
        <v>97</v>
      </c>
      <c r="B98" s="202" t="s">
        <v>15</v>
      </c>
      <c r="C98" s="202" t="s">
        <v>583</v>
      </c>
      <c r="D98" s="203" t="s">
        <v>511</v>
      </c>
      <c r="E98" s="203" t="s">
        <v>469</v>
      </c>
      <c r="F98" s="201">
        <v>42</v>
      </c>
      <c r="G98" s="204" t="s">
        <v>2045</v>
      </c>
      <c r="H98" s="201" t="s">
        <v>2046</v>
      </c>
      <c r="I98" s="201" t="s">
        <v>2047</v>
      </c>
      <c r="J98" s="205" t="s">
        <v>1652</v>
      </c>
      <c r="K98" s="205" t="s">
        <v>935</v>
      </c>
      <c r="L98" s="202" t="s">
        <v>16</v>
      </c>
      <c r="M98" s="202" t="s">
        <v>1653</v>
      </c>
      <c r="N98" s="202" t="s">
        <v>1654</v>
      </c>
      <c r="O98" s="202" t="s">
        <v>17</v>
      </c>
      <c r="P98" s="206">
        <v>2017</v>
      </c>
      <c r="Q98" s="207">
        <v>5.5</v>
      </c>
      <c r="R98" s="202" t="s">
        <v>1516</v>
      </c>
      <c r="S98" s="208">
        <v>2.35</v>
      </c>
      <c r="T98" s="209" t="s">
        <v>929</v>
      </c>
      <c r="U98" s="208" t="s">
        <v>927</v>
      </c>
      <c r="V98" s="210">
        <v>16.078209999999999</v>
      </c>
      <c r="W98" s="210">
        <v>46.610765000000001</v>
      </c>
      <c r="X98" s="211" t="s">
        <v>1655</v>
      </c>
      <c r="Y98" s="212" t="s">
        <v>923</v>
      </c>
      <c r="Z98" s="213" t="s">
        <v>2048</v>
      </c>
    </row>
    <row r="99" spans="1:26" x14ac:dyDescent="0.25">
      <c r="A99" s="201">
        <v>98</v>
      </c>
      <c r="B99" s="202" t="s">
        <v>15</v>
      </c>
      <c r="C99" s="202" t="s">
        <v>583</v>
      </c>
      <c r="D99" s="203" t="s">
        <v>511</v>
      </c>
      <c r="E99" s="203" t="s">
        <v>469</v>
      </c>
      <c r="F99" s="201">
        <v>42</v>
      </c>
      <c r="G99" s="204" t="s">
        <v>2049</v>
      </c>
      <c r="H99" s="201" t="s">
        <v>2050</v>
      </c>
      <c r="I99" s="201" t="s">
        <v>2051</v>
      </c>
      <c r="J99" s="205" t="s">
        <v>1652</v>
      </c>
      <c r="K99" s="205" t="s">
        <v>935</v>
      </c>
      <c r="L99" s="202" t="s">
        <v>16</v>
      </c>
      <c r="M99" s="202" t="s">
        <v>1653</v>
      </c>
      <c r="N99" s="202" t="s">
        <v>1654</v>
      </c>
      <c r="O99" s="202" t="s">
        <v>17</v>
      </c>
      <c r="P99" s="206">
        <v>2017</v>
      </c>
      <c r="Q99" s="207">
        <v>5.5</v>
      </c>
      <c r="R99" s="202" t="s">
        <v>1516</v>
      </c>
      <c r="S99" s="208">
        <v>2.35</v>
      </c>
      <c r="T99" s="209" t="s">
        <v>929</v>
      </c>
      <c r="U99" s="208" t="s">
        <v>927</v>
      </c>
      <c r="V99" s="210">
        <v>16.006692999999999</v>
      </c>
      <c r="W99" s="210">
        <v>46.663572000000002</v>
      </c>
      <c r="X99" s="211" t="s">
        <v>1655</v>
      </c>
      <c r="Y99" s="212" t="s">
        <v>923</v>
      </c>
      <c r="Z99" s="213" t="s">
        <v>2052</v>
      </c>
    </row>
    <row r="100" spans="1:26" x14ac:dyDescent="0.25">
      <c r="A100" s="201">
        <v>99</v>
      </c>
      <c r="B100" s="202" t="s">
        <v>15</v>
      </c>
      <c r="C100" s="202" t="s">
        <v>583</v>
      </c>
      <c r="D100" s="203" t="s">
        <v>511</v>
      </c>
      <c r="E100" s="203" t="s">
        <v>469</v>
      </c>
      <c r="F100" s="201">
        <v>44</v>
      </c>
      <c r="G100" s="204" t="s">
        <v>2053</v>
      </c>
      <c r="H100" s="201" t="s">
        <v>2054</v>
      </c>
      <c r="I100" s="201" t="s">
        <v>2055</v>
      </c>
      <c r="J100" s="205" t="s">
        <v>1652</v>
      </c>
      <c r="K100" s="205" t="s">
        <v>935</v>
      </c>
      <c r="L100" s="202" t="s">
        <v>16</v>
      </c>
      <c r="M100" s="202" t="s">
        <v>1653</v>
      </c>
      <c r="N100" s="202" t="s">
        <v>1654</v>
      </c>
      <c r="O100" s="202" t="s">
        <v>17</v>
      </c>
      <c r="P100" s="206">
        <v>2017</v>
      </c>
      <c r="Q100" s="207">
        <v>5.5</v>
      </c>
      <c r="R100" s="202" t="s">
        <v>1516</v>
      </c>
      <c r="S100" s="208">
        <v>2.35</v>
      </c>
      <c r="T100" s="209" t="s">
        <v>929</v>
      </c>
      <c r="U100" s="208" t="s">
        <v>927</v>
      </c>
      <c r="V100" s="210">
        <v>16.17041</v>
      </c>
      <c r="W100" s="210">
        <v>46.397947000000002</v>
      </c>
      <c r="X100" s="211" t="s">
        <v>1655</v>
      </c>
      <c r="Y100" s="212" t="s">
        <v>923</v>
      </c>
      <c r="Z100" s="213" t="s">
        <v>2056</v>
      </c>
    </row>
    <row r="101" spans="1:26" x14ac:dyDescent="0.25">
      <c r="A101" s="201">
        <v>100</v>
      </c>
      <c r="B101" s="202" t="s">
        <v>15</v>
      </c>
      <c r="C101" s="202" t="s">
        <v>583</v>
      </c>
      <c r="D101" s="203" t="s">
        <v>511</v>
      </c>
      <c r="E101" s="203" t="s">
        <v>469</v>
      </c>
      <c r="F101" s="201">
        <v>44</v>
      </c>
      <c r="G101" s="204" t="s">
        <v>2057</v>
      </c>
      <c r="H101" s="201" t="s">
        <v>2058</v>
      </c>
      <c r="I101" s="201" t="s">
        <v>2059</v>
      </c>
      <c r="J101" s="205" t="s">
        <v>1652</v>
      </c>
      <c r="K101" s="205" t="s">
        <v>935</v>
      </c>
      <c r="L101" s="202" t="s">
        <v>16</v>
      </c>
      <c r="M101" s="202" t="s">
        <v>1653</v>
      </c>
      <c r="N101" s="202" t="s">
        <v>1654</v>
      </c>
      <c r="O101" s="202" t="s">
        <v>17</v>
      </c>
      <c r="P101" s="206">
        <v>2017</v>
      </c>
      <c r="Q101" s="207">
        <v>5.5</v>
      </c>
      <c r="R101" s="202" t="s">
        <v>1516</v>
      </c>
      <c r="S101" s="208">
        <v>2.35</v>
      </c>
      <c r="T101" s="209" t="s">
        <v>929</v>
      </c>
      <c r="U101" s="208" t="s">
        <v>927</v>
      </c>
      <c r="V101" s="210">
        <v>16.276935999999999</v>
      </c>
      <c r="W101" s="210">
        <v>46.388953000000001</v>
      </c>
      <c r="X101" s="211" t="s">
        <v>1655</v>
      </c>
      <c r="Y101" s="212" t="s">
        <v>923</v>
      </c>
      <c r="Z101" s="213" t="s">
        <v>2060</v>
      </c>
    </row>
    <row r="102" spans="1:26" x14ac:dyDescent="0.25">
      <c r="A102" s="201">
        <v>101</v>
      </c>
      <c r="B102" s="202" t="s">
        <v>15</v>
      </c>
      <c r="C102" s="202" t="s">
        <v>583</v>
      </c>
      <c r="D102" s="203" t="s">
        <v>510</v>
      </c>
      <c r="E102" s="203" t="s">
        <v>2061</v>
      </c>
      <c r="F102" s="201">
        <v>10</v>
      </c>
      <c r="G102" s="204" t="s">
        <v>2062</v>
      </c>
      <c r="H102" s="201" t="s">
        <v>2063</v>
      </c>
      <c r="I102" s="201" t="s">
        <v>2064</v>
      </c>
      <c r="J102" s="205" t="s">
        <v>1652</v>
      </c>
      <c r="K102" s="205" t="s">
        <v>935</v>
      </c>
      <c r="L102" s="202" t="s">
        <v>16</v>
      </c>
      <c r="M102" s="202" t="s">
        <v>1653</v>
      </c>
      <c r="N102" s="202" t="s">
        <v>1654</v>
      </c>
      <c r="O102" s="202" t="s">
        <v>17</v>
      </c>
      <c r="P102" s="206">
        <v>2017</v>
      </c>
      <c r="Q102" s="207">
        <v>5.5</v>
      </c>
      <c r="R102" s="202" t="s">
        <v>1516</v>
      </c>
      <c r="S102" s="208">
        <v>2.35</v>
      </c>
      <c r="T102" s="209" t="s">
        <v>929</v>
      </c>
      <c r="U102" s="208" t="s">
        <v>927</v>
      </c>
      <c r="V102" s="210">
        <v>15.617380000000001</v>
      </c>
      <c r="W102" s="210">
        <v>45.911608000000001</v>
      </c>
      <c r="X102" s="211" t="s">
        <v>1655</v>
      </c>
      <c r="Y102" s="212" t="s">
        <v>923</v>
      </c>
      <c r="Z102" s="213" t="s">
        <v>2065</v>
      </c>
    </row>
    <row r="103" spans="1:26" x14ac:dyDescent="0.25">
      <c r="A103" s="201">
        <v>102</v>
      </c>
      <c r="B103" s="202" t="s">
        <v>15</v>
      </c>
      <c r="C103" s="202" t="s">
        <v>583</v>
      </c>
      <c r="D103" s="203" t="s">
        <v>510</v>
      </c>
      <c r="E103" s="203" t="s">
        <v>2061</v>
      </c>
      <c r="F103" s="201">
        <v>10</v>
      </c>
      <c r="G103" s="204" t="s">
        <v>2066</v>
      </c>
      <c r="H103" s="201" t="s">
        <v>2067</v>
      </c>
      <c r="I103" s="201" t="s">
        <v>2068</v>
      </c>
      <c r="J103" s="205" t="s">
        <v>1652</v>
      </c>
      <c r="K103" s="205" t="s">
        <v>935</v>
      </c>
      <c r="L103" s="202" t="s">
        <v>16</v>
      </c>
      <c r="M103" s="202" t="s">
        <v>1653</v>
      </c>
      <c r="N103" s="202" t="s">
        <v>1654</v>
      </c>
      <c r="O103" s="202" t="s">
        <v>17</v>
      </c>
      <c r="P103" s="206">
        <v>2017</v>
      </c>
      <c r="Q103" s="207">
        <v>5.5</v>
      </c>
      <c r="R103" s="202" t="s">
        <v>1516</v>
      </c>
      <c r="S103" s="208">
        <v>2.35</v>
      </c>
      <c r="T103" s="209" t="s">
        <v>929</v>
      </c>
      <c r="U103" s="208" t="s">
        <v>927</v>
      </c>
      <c r="V103" s="210">
        <v>15.512559</v>
      </c>
      <c r="W103" s="210">
        <v>45.948732</v>
      </c>
      <c r="X103" s="211" t="s">
        <v>1655</v>
      </c>
      <c r="Y103" s="212" t="s">
        <v>923</v>
      </c>
      <c r="Z103" s="213" t="s">
        <v>2069</v>
      </c>
    </row>
    <row r="104" spans="1:26" x14ac:dyDescent="0.25">
      <c r="A104" s="201">
        <v>103</v>
      </c>
      <c r="B104" s="202" t="s">
        <v>15</v>
      </c>
      <c r="C104" s="202" t="s">
        <v>583</v>
      </c>
      <c r="D104" s="203" t="s">
        <v>510</v>
      </c>
      <c r="E104" s="203" t="s">
        <v>2061</v>
      </c>
      <c r="F104" s="201">
        <v>10</v>
      </c>
      <c r="G104" s="204" t="s">
        <v>2070</v>
      </c>
      <c r="H104" s="201" t="s">
        <v>2071</v>
      </c>
      <c r="I104" s="201" t="s">
        <v>2072</v>
      </c>
      <c r="J104" s="205" t="s">
        <v>1652</v>
      </c>
      <c r="K104" s="205" t="s">
        <v>935</v>
      </c>
      <c r="L104" s="202" t="s">
        <v>16</v>
      </c>
      <c r="M104" s="202" t="s">
        <v>1653</v>
      </c>
      <c r="N104" s="202" t="s">
        <v>1654</v>
      </c>
      <c r="O104" s="202" t="s">
        <v>17</v>
      </c>
      <c r="P104" s="206">
        <v>2017</v>
      </c>
      <c r="Q104" s="207">
        <v>5.5</v>
      </c>
      <c r="R104" s="202" t="s">
        <v>1516</v>
      </c>
      <c r="S104" s="208">
        <v>2.35</v>
      </c>
      <c r="T104" s="209" t="s">
        <v>929</v>
      </c>
      <c r="U104" s="208" t="s">
        <v>927</v>
      </c>
      <c r="V104" s="210">
        <v>15.473955</v>
      </c>
      <c r="W104" s="210">
        <v>45.985776000000001</v>
      </c>
      <c r="X104" s="211" t="s">
        <v>1655</v>
      </c>
      <c r="Y104" s="212" t="s">
        <v>923</v>
      </c>
      <c r="Z104" s="213" t="s">
        <v>2073</v>
      </c>
    </row>
    <row r="105" spans="1:26" x14ac:dyDescent="0.25">
      <c r="A105" s="201">
        <v>104</v>
      </c>
      <c r="B105" s="202" t="s">
        <v>15</v>
      </c>
      <c r="C105" s="202" t="s">
        <v>583</v>
      </c>
      <c r="D105" s="203" t="s">
        <v>510</v>
      </c>
      <c r="E105" s="203" t="s">
        <v>2061</v>
      </c>
      <c r="F105" s="201">
        <v>10</v>
      </c>
      <c r="G105" s="204" t="s">
        <v>2074</v>
      </c>
      <c r="H105" s="201" t="s">
        <v>2075</v>
      </c>
      <c r="I105" s="201" t="s">
        <v>2076</v>
      </c>
      <c r="J105" s="205" t="s">
        <v>1652</v>
      </c>
      <c r="K105" s="205" t="s">
        <v>935</v>
      </c>
      <c r="L105" s="202" t="s">
        <v>16</v>
      </c>
      <c r="M105" s="202" t="s">
        <v>1653</v>
      </c>
      <c r="N105" s="202" t="s">
        <v>1654</v>
      </c>
      <c r="O105" s="202" t="s">
        <v>17</v>
      </c>
      <c r="P105" s="206">
        <v>2017</v>
      </c>
      <c r="Q105" s="207">
        <v>5.5</v>
      </c>
      <c r="R105" s="202" t="s">
        <v>1516</v>
      </c>
      <c r="S105" s="208">
        <v>2.35</v>
      </c>
      <c r="T105" s="209" t="s">
        <v>929</v>
      </c>
      <c r="U105" s="208" t="s">
        <v>927</v>
      </c>
      <c r="V105" s="210">
        <v>15.402100000000001</v>
      </c>
      <c r="W105" s="210">
        <v>45.988914000000001</v>
      </c>
      <c r="X105" s="211" t="s">
        <v>1655</v>
      </c>
      <c r="Y105" s="212" t="s">
        <v>923</v>
      </c>
      <c r="Z105" s="213" t="s">
        <v>2077</v>
      </c>
    </row>
    <row r="106" spans="1:26" x14ac:dyDescent="0.25">
      <c r="A106" s="201">
        <v>105</v>
      </c>
      <c r="B106" s="202" t="s">
        <v>15</v>
      </c>
      <c r="C106" s="202" t="s">
        <v>583</v>
      </c>
      <c r="D106" s="203" t="s">
        <v>510</v>
      </c>
      <c r="E106" s="203" t="s">
        <v>2061</v>
      </c>
      <c r="F106" s="201">
        <v>10</v>
      </c>
      <c r="G106" s="204" t="s">
        <v>2078</v>
      </c>
      <c r="H106" s="201" t="s">
        <v>2079</v>
      </c>
      <c r="I106" s="201" t="s">
        <v>2080</v>
      </c>
      <c r="J106" s="205" t="s">
        <v>1652</v>
      </c>
      <c r="K106" s="205" t="s">
        <v>935</v>
      </c>
      <c r="L106" s="202" t="s">
        <v>16</v>
      </c>
      <c r="M106" s="202" t="s">
        <v>1653</v>
      </c>
      <c r="N106" s="202" t="s">
        <v>1654</v>
      </c>
      <c r="O106" s="202" t="s">
        <v>17</v>
      </c>
      <c r="P106" s="206">
        <v>2017</v>
      </c>
      <c r="Q106" s="207">
        <v>5.5</v>
      </c>
      <c r="R106" s="202" t="s">
        <v>1516</v>
      </c>
      <c r="S106" s="208">
        <v>2.35</v>
      </c>
      <c r="T106" s="209" t="s">
        <v>929</v>
      </c>
      <c r="U106" s="208" t="s">
        <v>927</v>
      </c>
      <c r="V106" s="210">
        <v>15.303759879999999</v>
      </c>
      <c r="W106" s="210">
        <v>46.007043250000002</v>
      </c>
      <c r="X106" s="211" t="s">
        <v>1655</v>
      </c>
      <c r="Y106" s="212" t="s">
        <v>923</v>
      </c>
      <c r="Z106" s="213" t="s">
        <v>2081</v>
      </c>
    </row>
    <row r="107" spans="1:26" x14ac:dyDescent="0.25">
      <c r="A107" s="201">
        <v>106</v>
      </c>
      <c r="B107" s="202" t="s">
        <v>15</v>
      </c>
      <c r="C107" s="202" t="s">
        <v>583</v>
      </c>
      <c r="D107" s="203" t="s">
        <v>510</v>
      </c>
      <c r="E107" s="203" t="s">
        <v>2061</v>
      </c>
      <c r="F107" s="201">
        <v>10</v>
      </c>
      <c r="G107" s="214" t="s">
        <v>2082</v>
      </c>
      <c r="H107" s="201" t="s">
        <v>2083</v>
      </c>
      <c r="I107" s="201" t="s">
        <v>2084</v>
      </c>
      <c r="J107" s="205" t="s">
        <v>607</v>
      </c>
      <c r="K107" s="205" t="s">
        <v>935</v>
      </c>
      <c r="L107" s="202" t="s">
        <v>16</v>
      </c>
      <c r="M107" s="202" t="s">
        <v>1665</v>
      </c>
      <c r="N107" s="202" t="s">
        <v>1666</v>
      </c>
      <c r="O107" s="202" t="s">
        <v>17</v>
      </c>
      <c r="P107" s="206">
        <v>2017</v>
      </c>
      <c r="Q107" s="207">
        <v>0.8</v>
      </c>
      <c r="R107" s="202" t="s">
        <v>1667</v>
      </c>
      <c r="S107" s="208" t="s">
        <v>1668</v>
      </c>
      <c r="T107" s="209" t="s">
        <v>929</v>
      </c>
      <c r="U107" s="208" t="s">
        <v>927</v>
      </c>
      <c r="V107" s="210">
        <v>15.268853999999999</v>
      </c>
      <c r="W107" s="210">
        <v>46.036155000000001</v>
      </c>
      <c r="X107" s="211" t="s">
        <v>1669</v>
      </c>
      <c r="Y107" s="212" t="s">
        <v>923</v>
      </c>
      <c r="Z107" s="213" t="s">
        <v>2085</v>
      </c>
    </row>
    <row r="108" spans="1:26" x14ac:dyDescent="0.25">
      <c r="A108" s="201">
        <v>107</v>
      </c>
      <c r="B108" s="202" t="s">
        <v>15</v>
      </c>
      <c r="C108" s="202" t="s">
        <v>583</v>
      </c>
      <c r="D108" s="203" t="s">
        <v>510</v>
      </c>
      <c r="E108" s="203" t="s">
        <v>2061</v>
      </c>
      <c r="F108" s="201">
        <v>10</v>
      </c>
      <c r="G108" s="204" t="s">
        <v>2086</v>
      </c>
      <c r="H108" s="201" t="s">
        <v>2087</v>
      </c>
      <c r="I108" s="201" t="s">
        <v>2088</v>
      </c>
      <c r="J108" s="205" t="s">
        <v>1652</v>
      </c>
      <c r="K108" s="205" t="s">
        <v>935</v>
      </c>
      <c r="L108" s="202" t="s">
        <v>16</v>
      </c>
      <c r="M108" s="202" t="s">
        <v>1653</v>
      </c>
      <c r="N108" s="202" t="s">
        <v>1654</v>
      </c>
      <c r="O108" s="202" t="s">
        <v>17</v>
      </c>
      <c r="P108" s="206">
        <v>2017</v>
      </c>
      <c r="Q108" s="207">
        <v>5.5</v>
      </c>
      <c r="R108" s="202" t="s">
        <v>1516</v>
      </c>
      <c r="S108" s="208">
        <v>2.35</v>
      </c>
      <c r="T108" s="209" t="s">
        <v>929</v>
      </c>
      <c r="U108" s="208" t="s">
        <v>927</v>
      </c>
      <c r="V108" s="210">
        <v>15.205477999999999</v>
      </c>
      <c r="W108" s="210">
        <v>46.053983000000002</v>
      </c>
      <c r="X108" s="211" t="s">
        <v>1655</v>
      </c>
      <c r="Y108" s="212" t="s">
        <v>923</v>
      </c>
      <c r="Z108" s="213" t="s">
        <v>2089</v>
      </c>
    </row>
    <row r="109" spans="1:26" x14ac:dyDescent="0.25">
      <c r="A109" s="201">
        <v>108</v>
      </c>
      <c r="B109" s="202" t="s">
        <v>15</v>
      </c>
      <c r="C109" s="202" t="s">
        <v>583</v>
      </c>
      <c r="D109" s="203" t="s">
        <v>510</v>
      </c>
      <c r="E109" s="203" t="s">
        <v>2061</v>
      </c>
      <c r="F109" s="201">
        <v>10</v>
      </c>
      <c r="G109" s="214" t="s">
        <v>2090</v>
      </c>
      <c r="H109" s="201" t="s">
        <v>2091</v>
      </c>
      <c r="I109" s="201" t="s">
        <v>2092</v>
      </c>
      <c r="J109" s="205" t="s">
        <v>607</v>
      </c>
      <c r="K109" s="205" t="s">
        <v>935</v>
      </c>
      <c r="L109" s="202" t="s">
        <v>16</v>
      </c>
      <c r="M109" s="202" t="s">
        <v>1665</v>
      </c>
      <c r="N109" s="202" t="s">
        <v>1666</v>
      </c>
      <c r="O109" s="202" t="s">
        <v>17</v>
      </c>
      <c r="P109" s="206">
        <v>2017</v>
      </c>
      <c r="Q109" s="207">
        <v>0.8</v>
      </c>
      <c r="R109" s="202" t="s">
        <v>1667</v>
      </c>
      <c r="S109" s="208" t="s">
        <v>1668</v>
      </c>
      <c r="T109" s="209" t="s">
        <v>929</v>
      </c>
      <c r="U109" s="208" t="s">
        <v>927</v>
      </c>
      <c r="V109" s="210">
        <v>15.178532000000001</v>
      </c>
      <c r="W109" s="210">
        <v>46.076728000000003</v>
      </c>
      <c r="X109" s="211" t="s">
        <v>1669</v>
      </c>
      <c r="Y109" s="212" t="s">
        <v>1656</v>
      </c>
      <c r="Z109" s="213" t="s">
        <v>2093</v>
      </c>
    </row>
    <row r="110" spans="1:26" x14ac:dyDescent="0.25">
      <c r="A110" s="201">
        <v>109</v>
      </c>
      <c r="B110" s="202" t="s">
        <v>15</v>
      </c>
      <c r="C110" s="202" t="s">
        <v>583</v>
      </c>
      <c r="D110" s="203" t="s">
        <v>510</v>
      </c>
      <c r="E110" s="203" t="s">
        <v>2061</v>
      </c>
      <c r="F110" s="201">
        <v>10</v>
      </c>
      <c r="G110" s="204" t="s">
        <v>2094</v>
      </c>
      <c r="H110" s="201" t="s">
        <v>2095</v>
      </c>
      <c r="I110" s="201" t="s">
        <v>2096</v>
      </c>
      <c r="J110" s="205" t="s">
        <v>1652</v>
      </c>
      <c r="K110" s="205" t="s">
        <v>935</v>
      </c>
      <c r="L110" s="202" t="s">
        <v>16</v>
      </c>
      <c r="M110" s="202" t="s">
        <v>1653</v>
      </c>
      <c r="N110" s="202" t="s">
        <v>1654</v>
      </c>
      <c r="O110" s="202" t="s">
        <v>17</v>
      </c>
      <c r="P110" s="206">
        <v>2017</v>
      </c>
      <c r="Q110" s="207">
        <v>5.5</v>
      </c>
      <c r="R110" s="202" t="s">
        <v>1516</v>
      </c>
      <c r="S110" s="208">
        <v>2.35</v>
      </c>
      <c r="T110" s="209" t="s">
        <v>929</v>
      </c>
      <c r="U110" s="208" t="s">
        <v>927</v>
      </c>
      <c r="V110" s="210">
        <v>15.171858</v>
      </c>
      <c r="W110" s="210">
        <v>46.084592999999998</v>
      </c>
      <c r="X110" s="211" t="s">
        <v>1655</v>
      </c>
      <c r="Y110" s="212" t="s">
        <v>923</v>
      </c>
      <c r="Z110" s="213" t="s">
        <v>2097</v>
      </c>
    </row>
    <row r="111" spans="1:26" x14ac:dyDescent="0.25">
      <c r="A111" s="201">
        <v>110</v>
      </c>
      <c r="B111" s="202" t="s">
        <v>15</v>
      </c>
      <c r="C111" s="202" t="s">
        <v>583</v>
      </c>
      <c r="D111" s="203" t="s">
        <v>510</v>
      </c>
      <c r="E111" s="203" t="s">
        <v>2061</v>
      </c>
      <c r="F111" s="201">
        <v>10</v>
      </c>
      <c r="G111" s="214" t="s">
        <v>2098</v>
      </c>
      <c r="H111" s="201" t="s">
        <v>2099</v>
      </c>
      <c r="I111" s="201" t="s">
        <v>2100</v>
      </c>
      <c r="J111" s="205" t="s">
        <v>607</v>
      </c>
      <c r="K111" s="205" t="s">
        <v>935</v>
      </c>
      <c r="L111" s="202" t="s">
        <v>16</v>
      </c>
      <c r="M111" s="202" t="s">
        <v>1665</v>
      </c>
      <c r="N111" s="202" t="s">
        <v>1666</v>
      </c>
      <c r="O111" s="202" t="s">
        <v>17</v>
      </c>
      <c r="P111" s="206">
        <v>2017</v>
      </c>
      <c r="Q111" s="207">
        <v>0.8</v>
      </c>
      <c r="R111" s="202" t="s">
        <v>1667</v>
      </c>
      <c r="S111" s="208" t="s">
        <v>1668</v>
      </c>
      <c r="T111" s="209" t="s">
        <v>929</v>
      </c>
      <c r="U111" s="208" t="s">
        <v>927</v>
      </c>
      <c r="V111" s="210">
        <v>15.148099999999999</v>
      </c>
      <c r="W111" s="210">
        <v>46.098652999999999</v>
      </c>
      <c r="X111" s="211" t="s">
        <v>1669</v>
      </c>
      <c r="Y111" s="212" t="s">
        <v>1656</v>
      </c>
      <c r="Z111" s="213" t="s">
        <v>2101</v>
      </c>
    </row>
    <row r="112" spans="1:26" x14ac:dyDescent="0.25">
      <c r="A112" s="201">
        <v>111</v>
      </c>
      <c r="B112" s="202" t="s">
        <v>15</v>
      </c>
      <c r="C112" s="202" t="s">
        <v>583</v>
      </c>
      <c r="D112" s="203" t="s">
        <v>510</v>
      </c>
      <c r="E112" s="203" t="s">
        <v>2061</v>
      </c>
      <c r="F112" s="201">
        <v>10</v>
      </c>
      <c r="G112" s="204" t="s">
        <v>2102</v>
      </c>
      <c r="H112" s="201" t="s">
        <v>2103</v>
      </c>
      <c r="I112" s="201" t="s">
        <v>2104</v>
      </c>
      <c r="J112" s="205" t="s">
        <v>1652</v>
      </c>
      <c r="K112" s="205" t="s">
        <v>935</v>
      </c>
      <c r="L112" s="202" t="s">
        <v>16</v>
      </c>
      <c r="M112" s="202" t="s">
        <v>1653</v>
      </c>
      <c r="N112" s="202" t="s">
        <v>1654</v>
      </c>
      <c r="O112" s="202" t="s">
        <v>17</v>
      </c>
      <c r="P112" s="206">
        <v>2017</v>
      </c>
      <c r="Q112" s="207">
        <v>5.5</v>
      </c>
      <c r="R112" s="202" t="s">
        <v>1516</v>
      </c>
      <c r="S112" s="208">
        <v>2.35</v>
      </c>
      <c r="T112" s="209" t="s">
        <v>929</v>
      </c>
      <c r="U112" s="208" t="s">
        <v>927</v>
      </c>
      <c r="V112" s="210">
        <v>15.123072000000001</v>
      </c>
      <c r="W112" s="210">
        <v>46.106261000000003</v>
      </c>
      <c r="X112" s="211" t="s">
        <v>1655</v>
      </c>
      <c r="Y112" s="212" t="s">
        <v>923</v>
      </c>
      <c r="Z112" s="213" t="s">
        <v>2105</v>
      </c>
    </row>
    <row r="113" spans="1:26" x14ac:dyDescent="0.25">
      <c r="A113" s="201">
        <v>112</v>
      </c>
      <c r="B113" s="202" t="s">
        <v>15</v>
      </c>
      <c r="C113" s="202" t="s">
        <v>583</v>
      </c>
      <c r="D113" s="203" t="s">
        <v>510</v>
      </c>
      <c r="E113" s="203" t="s">
        <v>2061</v>
      </c>
      <c r="F113" s="201">
        <v>10</v>
      </c>
      <c r="G113" s="214" t="s">
        <v>2106</v>
      </c>
      <c r="H113" s="201" t="s">
        <v>2107</v>
      </c>
      <c r="I113" s="201" t="s">
        <v>2108</v>
      </c>
      <c r="J113" s="205" t="s">
        <v>607</v>
      </c>
      <c r="K113" s="205" t="s">
        <v>935</v>
      </c>
      <c r="L113" s="202" t="s">
        <v>16</v>
      </c>
      <c r="M113" s="202" t="s">
        <v>1665</v>
      </c>
      <c r="N113" s="202" t="s">
        <v>1666</v>
      </c>
      <c r="O113" s="202" t="s">
        <v>17</v>
      </c>
      <c r="P113" s="206">
        <v>2017</v>
      </c>
      <c r="Q113" s="207">
        <v>0.8</v>
      </c>
      <c r="R113" s="202" t="s">
        <v>1667</v>
      </c>
      <c r="S113" s="208" t="s">
        <v>1668</v>
      </c>
      <c r="T113" s="209" t="s">
        <v>929</v>
      </c>
      <c r="U113" s="208" t="s">
        <v>927</v>
      </c>
      <c r="V113" s="210">
        <v>15.106203000000001</v>
      </c>
      <c r="W113" s="210">
        <v>46.113644000000001</v>
      </c>
      <c r="X113" s="211" t="s">
        <v>1669</v>
      </c>
      <c r="Y113" s="212" t="s">
        <v>923</v>
      </c>
      <c r="Z113" s="213" t="s">
        <v>2109</v>
      </c>
    </row>
    <row r="114" spans="1:26" x14ac:dyDescent="0.25">
      <c r="A114" s="201">
        <v>113</v>
      </c>
      <c r="B114" s="202" t="s">
        <v>15</v>
      </c>
      <c r="C114" s="202" t="s">
        <v>583</v>
      </c>
      <c r="D114" s="203" t="s">
        <v>510</v>
      </c>
      <c r="E114" s="203" t="s">
        <v>2061</v>
      </c>
      <c r="F114" s="201">
        <v>10</v>
      </c>
      <c r="G114" s="204" t="s">
        <v>2110</v>
      </c>
      <c r="H114" s="201" t="s">
        <v>2111</v>
      </c>
      <c r="I114" s="201" t="s">
        <v>2112</v>
      </c>
      <c r="J114" s="205" t="s">
        <v>1652</v>
      </c>
      <c r="K114" s="205" t="s">
        <v>935</v>
      </c>
      <c r="L114" s="202" t="s">
        <v>16</v>
      </c>
      <c r="M114" s="202" t="s">
        <v>1653</v>
      </c>
      <c r="N114" s="202" t="s">
        <v>1654</v>
      </c>
      <c r="O114" s="202" t="s">
        <v>17</v>
      </c>
      <c r="P114" s="206">
        <v>2017</v>
      </c>
      <c r="Q114" s="207">
        <v>5.5</v>
      </c>
      <c r="R114" s="202" t="s">
        <v>1516</v>
      </c>
      <c r="S114" s="208">
        <v>2.35</v>
      </c>
      <c r="T114" s="209" t="s">
        <v>929</v>
      </c>
      <c r="U114" s="208" t="s">
        <v>927</v>
      </c>
      <c r="V114" s="210">
        <v>15.093759</v>
      </c>
      <c r="W114" s="210">
        <v>46.122613999999999</v>
      </c>
      <c r="X114" s="211" t="s">
        <v>1655</v>
      </c>
      <c r="Y114" s="212" t="s">
        <v>923</v>
      </c>
      <c r="Z114" s="213" t="s">
        <v>2113</v>
      </c>
    </row>
    <row r="115" spans="1:26" x14ac:dyDescent="0.25">
      <c r="A115" s="201">
        <v>114</v>
      </c>
      <c r="B115" s="202" t="s">
        <v>15</v>
      </c>
      <c r="C115" s="202" t="s">
        <v>583</v>
      </c>
      <c r="D115" s="203" t="s">
        <v>510</v>
      </c>
      <c r="E115" s="203" t="s">
        <v>2061</v>
      </c>
      <c r="F115" s="201">
        <v>10</v>
      </c>
      <c r="G115" s="214" t="s">
        <v>2114</v>
      </c>
      <c r="H115" s="201" t="s">
        <v>2115</v>
      </c>
      <c r="I115" s="201" t="s">
        <v>2116</v>
      </c>
      <c r="J115" s="205" t="s">
        <v>607</v>
      </c>
      <c r="K115" s="205" t="s">
        <v>935</v>
      </c>
      <c r="L115" s="202" t="s">
        <v>16</v>
      </c>
      <c r="M115" s="202" t="s">
        <v>1665</v>
      </c>
      <c r="N115" s="202" t="s">
        <v>1666</v>
      </c>
      <c r="O115" s="202" t="s">
        <v>17</v>
      </c>
      <c r="P115" s="206">
        <v>2017</v>
      </c>
      <c r="Q115" s="207">
        <v>0.8</v>
      </c>
      <c r="R115" s="202" t="s">
        <v>1667</v>
      </c>
      <c r="S115" s="208" t="s">
        <v>1668</v>
      </c>
      <c r="T115" s="209" t="s">
        <v>929</v>
      </c>
      <c r="U115" s="208" t="s">
        <v>927</v>
      </c>
      <c r="V115" s="210">
        <v>15.070722</v>
      </c>
      <c r="W115" s="210">
        <v>46.121656000000002</v>
      </c>
      <c r="X115" s="211" t="s">
        <v>1669</v>
      </c>
      <c r="Y115" s="212" t="s">
        <v>1875</v>
      </c>
      <c r="Z115" s="213" t="s">
        <v>2117</v>
      </c>
    </row>
    <row r="116" spans="1:26" x14ac:dyDescent="0.25">
      <c r="A116" s="201">
        <v>115</v>
      </c>
      <c r="B116" s="202" t="s">
        <v>15</v>
      </c>
      <c r="C116" s="202" t="s">
        <v>583</v>
      </c>
      <c r="D116" s="203" t="s">
        <v>510</v>
      </c>
      <c r="E116" s="203" t="s">
        <v>2061</v>
      </c>
      <c r="F116" s="201">
        <v>10</v>
      </c>
      <c r="G116" s="204" t="s">
        <v>2118</v>
      </c>
      <c r="H116" s="201" t="s">
        <v>2119</v>
      </c>
      <c r="I116" s="201" t="s">
        <v>2120</v>
      </c>
      <c r="J116" s="205" t="s">
        <v>1652</v>
      </c>
      <c r="K116" s="205" t="s">
        <v>935</v>
      </c>
      <c r="L116" s="202" t="s">
        <v>16</v>
      </c>
      <c r="M116" s="202" t="s">
        <v>1653</v>
      </c>
      <c r="N116" s="202" t="s">
        <v>1654</v>
      </c>
      <c r="O116" s="202" t="s">
        <v>17</v>
      </c>
      <c r="P116" s="206">
        <v>2017</v>
      </c>
      <c r="Q116" s="207">
        <v>5.5</v>
      </c>
      <c r="R116" s="202" t="s">
        <v>1516</v>
      </c>
      <c r="S116" s="208">
        <v>2.35</v>
      </c>
      <c r="T116" s="209" t="s">
        <v>929</v>
      </c>
      <c r="U116" s="208" t="s">
        <v>927</v>
      </c>
      <c r="V116" s="210">
        <v>15.037136</v>
      </c>
      <c r="W116" s="210">
        <v>46.126522999999999</v>
      </c>
      <c r="X116" s="211" t="s">
        <v>1655</v>
      </c>
      <c r="Y116" s="212" t="s">
        <v>923</v>
      </c>
      <c r="Z116" s="213" t="s">
        <v>2121</v>
      </c>
    </row>
    <row r="117" spans="1:26" x14ac:dyDescent="0.25">
      <c r="A117" s="201">
        <v>116</v>
      </c>
      <c r="B117" s="202" t="s">
        <v>15</v>
      </c>
      <c r="C117" s="202" t="s">
        <v>583</v>
      </c>
      <c r="D117" s="203" t="s">
        <v>510</v>
      </c>
      <c r="E117" s="203" t="s">
        <v>2061</v>
      </c>
      <c r="F117" s="201">
        <v>10</v>
      </c>
      <c r="G117" s="214" t="s">
        <v>2122</v>
      </c>
      <c r="H117" s="201" t="s">
        <v>2123</v>
      </c>
      <c r="I117" s="201" t="s">
        <v>2124</v>
      </c>
      <c r="J117" s="205" t="s">
        <v>607</v>
      </c>
      <c r="K117" s="205" t="s">
        <v>935</v>
      </c>
      <c r="L117" s="202" t="s">
        <v>16</v>
      </c>
      <c r="M117" s="202" t="s">
        <v>1665</v>
      </c>
      <c r="N117" s="202" t="s">
        <v>1666</v>
      </c>
      <c r="O117" s="202" t="s">
        <v>17</v>
      </c>
      <c r="P117" s="206">
        <v>2017</v>
      </c>
      <c r="Q117" s="207">
        <v>0.8</v>
      </c>
      <c r="R117" s="202" t="s">
        <v>1667</v>
      </c>
      <c r="S117" s="208" t="s">
        <v>1668</v>
      </c>
      <c r="T117" s="209" t="s">
        <v>929</v>
      </c>
      <c r="U117" s="208" t="s">
        <v>927</v>
      </c>
      <c r="V117" s="210">
        <v>15.010139000000001</v>
      </c>
      <c r="W117" s="210">
        <v>46.112656000000001</v>
      </c>
      <c r="X117" s="211" t="s">
        <v>1669</v>
      </c>
      <c r="Y117" s="212" t="s">
        <v>1875</v>
      </c>
      <c r="Z117" s="213" t="s">
        <v>2125</v>
      </c>
    </row>
    <row r="118" spans="1:26" x14ac:dyDescent="0.25">
      <c r="A118" s="201">
        <v>117</v>
      </c>
      <c r="B118" s="202" t="s">
        <v>15</v>
      </c>
      <c r="C118" s="202" t="s">
        <v>583</v>
      </c>
      <c r="D118" s="203" t="s">
        <v>510</v>
      </c>
      <c r="E118" s="203" t="s">
        <v>2061</v>
      </c>
      <c r="F118" s="201">
        <v>10</v>
      </c>
      <c r="G118" s="214" t="s">
        <v>2126</v>
      </c>
      <c r="H118" s="201" t="s">
        <v>2127</v>
      </c>
      <c r="I118" s="201" t="s">
        <v>2128</v>
      </c>
      <c r="J118" s="205" t="s">
        <v>607</v>
      </c>
      <c r="K118" s="205" t="s">
        <v>935</v>
      </c>
      <c r="L118" s="202" t="s">
        <v>16</v>
      </c>
      <c r="M118" s="202" t="s">
        <v>1665</v>
      </c>
      <c r="N118" s="202" t="s">
        <v>1666</v>
      </c>
      <c r="O118" s="202" t="s">
        <v>17</v>
      </c>
      <c r="P118" s="206">
        <v>2017</v>
      </c>
      <c r="Q118" s="207">
        <v>0.8</v>
      </c>
      <c r="R118" s="202" t="s">
        <v>1667</v>
      </c>
      <c r="S118" s="208" t="s">
        <v>1668</v>
      </c>
      <c r="T118" s="209" t="s">
        <v>929</v>
      </c>
      <c r="U118" s="208" t="s">
        <v>927</v>
      </c>
      <c r="V118" s="210">
        <v>15.002019000000001</v>
      </c>
      <c r="W118" s="210">
        <v>46.112923000000002</v>
      </c>
      <c r="X118" s="211" t="s">
        <v>1669</v>
      </c>
      <c r="Y118" s="212" t="s">
        <v>1875</v>
      </c>
      <c r="Z118" s="213" t="s">
        <v>2129</v>
      </c>
    </row>
    <row r="119" spans="1:26" x14ac:dyDescent="0.25">
      <c r="A119" s="201">
        <v>118</v>
      </c>
      <c r="B119" s="202" t="s">
        <v>15</v>
      </c>
      <c r="C119" s="202" t="s">
        <v>583</v>
      </c>
      <c r="D119" s="203" t="s">
        <v>510</v>
      </c>
      <c r="E119" s="203" t="s">
        <v>2061</v>
      </c>
      <c r="F119" s="201">
        <v>10</v>
      </c>
      <c r="G119" s="204" t="s">
        <v>2130</v>
      </c>
      <c r="H119" s="201" t="s">
        <v>2131</v>
      </c>
      <c r="I119" s="201" t="s">
        <v>2132</v>
      </c>
      <c r="J119" s="205" t="s">
        <v>1652</v>
      </c>
      <c r="K119" s="205" t="s">
        <v>935</v>
      </c>
      <c r="L119" s="202" t="s">
        <v>16</v>
      </c>
      <c r="M119" s="202" t="s">
        <v>1653</v>
      </c>
      <c r="N119" s="202" t="s">
        <v>1654</v>
      </c>
      <c r="O119" s="202" t="s">
        <v>17</v>
      </c>
      <c r="P119" s="206">
        <v>2017</v>
      </c>
      <c r="Q119" s="207">
        <v>5.5</v>
      </c>
      <c r="R119" s="202" t="s">
        <v>1516</v>
      </c>
      <c r="S119" s="208">
        <v>2.35</v>
      </c>
      <c r="T119" s="209" t="s">
        <v>929</v>
      </c>
      <c r="U119" s="208" t="s">
        <v>927</v>
      </c>
      <c r="V119" s="210">
        <v>14.989254000000001</v>
      </c>
      <c r="W119" s="210">
        <v>46.120308000000001</v>
      </c>
      <c r="X119" s="211" t="s">
        <v>1655</v>
      </c>
      <c r="Y119" s="211" t="s">
        <v>923</v>
      </c>
      <c r="Z119" s="213" t="s">
        <v>2133</v>
      </c>
    </row>
    <row r="120" spans="1:26" x14ac:dyDescent="0.25">
      <c r="A120" s="201">
        <v>119</v>
      </c>
      <c r="B120" s="202" t="s">
        <v>15</v>
      </c>
      <c r="C120" s="202" t="s">
        <v>583</v>
      </c>
      <c r="D120" s="203" t="s">
        <v>510</v>
      </c>
      <c r="E120" s="203" t="s">
        <v>2061</v>
      </c>
      <c r="F120" s="201">
        <v>10</v>
      </c>
      <c r="G120" s="204" t="s">
        <v>2134</v>
      </c>
      <c r="H120" s="201" t="s">
        <v>2135</v>
      </c>
      <c r="I120" s="201" t="s">
        <v>2136</v>
      </c>
      <c r="J120" s="205" t="s">
        <v>1652</v>
      </c>
      <c r="K120" s="205" t="s">
        <v>935</v>
      </c>
      <c r="L120" s="202" t="s">
        <v>16</v>
      </c>
      <c r="M120" s="202" t="s">
        <v>1653</v>
      </c>
      <c r="N120" s="202" t="s">
        <v>1654</v>
      </c>
      <c r="O120" s="202" t="s">
        <v>17</v>
      </c>
      <c r="P120" s="206">
        <v>2017</v>
      </c>
      <c r="Q120" s="207">
        <v>5.5</v>
      </c>
      <c r="R120" s="202" t="s">
        <v>1516</v>
      </c>
      <c r="S120" s="208">
        <v>2.35</v>
      </c>
      <c r="T120" s="209" t="s">
        <v>929</v>
      </c>
      <c r="U120" s="208" t="s">
        <v>927</v>
      </c>
      <c r="V120" s="210">
        <v>14.961226999999999</v>
      </c>
      <c r="W120" s="210">
        <v>46.104376999999999</v>
      </c>
      <c r="X120" s="211" t="s">
        <v>1655</v>
      </c>
      <c r="Y120" s="212" t="s">
        <v>1656</v>
      </c>
      <c r="Z120" s="213" t="s">
        <v>2137</v>
      </c>
    </row>
    <row r="121" spans="1:26" x14ac:dyDescent="0.25">
      <c r="A121" s="201">
        <v>120</v>
      </c>
      <c r="B121" s="202" t="s">
        <v>15</v>
      </c>
      <c r="C121" s="202" t="s">
        <v>583</v>
      </c>
      <c r="D121" s="203" t="s">
        <v>510</v>
      </c>
      <c r="E121" s="203" t="s">
        <v>2061</v>
      </c>
      <c r="F121" s="201">
        <v>10</v>
      </c>
      <c r="G121" s="214" t="s">
        <v>2138</v>
      </c>
      <c r="H121" s="201" t="s">
        <v>2139</v>
      </c>
      <c r="I121" s="201" t="s">
        <v>2140</v>
      </c>
      <c r="J121" s="205" t="s">
        <v>607</v>
      </c>
      <c r="K121" s="205" t="s">
        <v>935</v>
      </c>
      <c r="L121" s="202" t="s">
        <v>16</v>
      </c>
      <c r="M121" s="202" t="s">
        <v>1665</v>
      </c>
      <c r="N121" s="202" t="s">
        <v>1666</v>
      </c>
      <c r="O121" s="202" t="s">
        <v>17</v>
      </c>
      <c r="P121" s="206">
        <v>2017</v>
      </c>
      <c r="Q121" s="207">
        <v>0.8</v>
      </c>
      <c r="R121" s="202" t="s">
        <v>1667</v>
      </c>
      <c r="S121" s="208" t="s">
        <v>1668</v>
      </c>
      <c r="T121" s="209" t="s">
        <v>929</v>
      </c>
      <c r="U121" s="208" t="s">
        <v>927</v>
      </c>
      <c r="V121" s="210">
        <v>14.949254</v>
      </c>
      <c r="W121" s="210">
        <v>46.093904999999999</v>
      </c>
      <c r="X121" s="211" t="s">
        <v>1669</v>
      </c>
      <c r="Y121" s="212" t="s">
        <v>1656</v>
      </c>
      <c r="Z121" s="213" t="s">
        <v>2141</v>
      </c>
    </row>
    <row r="122" spans="1:26" x14ac:dyDescent="0.25">
      <c r="A122" s="201">
        <v>121</v>
      </c>
      <c r="B122" s="202" t="s">
        <v>15</v>
      </c>
      <c r="C122" s="202" t="s">
        <v>583</v>
      </c>
      <c r="D122" s="203" t="s">
        <v>510</v>
      </c>
      <c r="E122" s="203" t="s">
        <v>2061</v>
      </c>
      <c r="F122" s="201">
        <v>10</v>
      </c>
      <c r="G122" s="204" t="s">
        <v>2142</v>
      </c>
      <c r="H122" s="201" t="s">
        <v>2143</v>
      </c>
      <c r="I122" s="201" t="s">
        <v>2144</v>
      </c>
      <c r="J122" s="205" t="s">
        <v>1652</v>
      </c>
      <c r="K122" s="205" t="s">
        <v>935</v>
      </c>
      <c r="L122" s="202" t="s">
        <v>16</v>
      </c>
      <c r="M122" s="202" t="s">
        <v>1653</v>
      </c>
      <c r="N122" s="202" t="s">
        <v>1654</v>
      </c>
      <c r="O122" s="202" t="s">
        <v>17</v>
      </c>
      <c r="P122" s="206">
        <v>2017</v>
      </c>
      <c r="Q122" s="207">
        <v>5.5</v>
      </c>
      <c r="R122" s="202" t="s">
        <v>1516</v>
      </c>
      <c r="S122" s="208">
        <v>2.35</v>
      </c>
      <c r="T122" s="209" t="s">
        <v>929</v>
      </c>
      <c r="U122" s="208" t="s">
        <v>927</v>
      </c>
      <c r="V122" s="210">
        <v>14.906241</v>
      </c>
      <c r="W122" s="210">
        <v>46.092697999999999</v>
      </c>
      <c r="X122" s="211" t="s">
        <v>1655</v>
      </c>
      <c r="Y122" s="211" t="s">
        <v>923</v>
      </c>
      <c r="Z122" s="213" t="s">
        <v>2145</v>
      </c>
    </row>
    <row r="123" spans="1:26" x14ac:dyDescent="0.25">
      <c r="A123" s="201">
        <v>122</v>
      </c>
      <c r="B123" s="202" t="s">
        <v>15</v>
      </c>
      <c r="C123" s="202" t="s">
        <v>583</v>
      </c>
      <c r="D123" s="203" t="s">
        <v>510</v>
      </c>
      <c r="E123" s="203" t="s">
        <v>2061</v>
      </c>
      <c r="F123" s="201">
        <v>10</v>
      </c>
      <c r="G123" s="204" t="s">
        <v>2146</v>
      </c>
      <c r="H123" s="201" t="s">
        <v>2147</v>
      </c>
      <c r="I123" s="201" t="s">
        <v>2148</v>
      </c>
      <c r="J123" s="205" t="s">
        <v>1652</v>
      </c>
      <c r="K123" s="205" t="s">
        <v>935</v>
      </c>
      <c r="L123" s="202" t="s">
        <v>16</v>
      </c>
      <c r="M123" s="202" t="s">
        <v>1653</v>
      </c>
      <c r="N123" s="202" t="s">
        <v>1654</v>
      </c>
      <c r="O123" s="202" t="s">
        <v>17</v>
      </c>
      <c r="P123" s="206">
        <v>2017</v>
      </c>
      <c r="Q123" s="207">
        <v>5.5</v>
      </c>
      <c r="R123" s="202" t="s">
        <v>1516</v>
      </c>
      <c r="S123" s="208">
        <v>2.35</v>
      </c>
      <c r="T123" s="209" t="s">
        <v>929</v>
      </c>
      <c r="U123" s="208" t="s">
        <v>927</v>
      </c>
      <c r="V123" s="210">
        <v>14.853994</v>
      </c>
      <c r="W123" s="210">
        <v>46.070785999999998</v>
      </c>
      <c r="X123" s="211" t="s">
        <v>1655</v>
      </c>
      <c r="Y123" s="211" t="s">
        <v>923</v>
      </c>
      <c r="Z123" s="213" t="s">
        <v>2149</v>
      </c>
    </row>
    <row r="124" spans="1:26" x14ac:dyDescent="0.25">
      <c r="A124" s="201">
        <v>123</v>
      </c>
      <c r="B124" s="202" t="s">
        <v>15</v>
      </c>
      <c r="C124" s="202" t="s">
        <v>583</v>
      </c>
      <c r="D124" s="203" t="s">
        <v>510</v>
      </c>
      <c r="E124" s="203" t="s">
        <v>2061</v>
      </c>
      <c r="F124" s="201">
        <v>10</v>
      </c>
      <c r="G124" s="214" t="s">
        <v>2150</v>
      </c>
      <c r="H124" s="201" t="s">
        <v>2151</v>
      </c>
      <c r="I124" s="201" t="s">
        <v>2152</v>
      </c>
      <c r="J124" s="205" t="s">
        <v>607</v>
      </c>
      <c r="K124" s="205" t="s">
        <v>935</v>
      </c>
      <c r="L124" s="202" t="s">
        <v>16</v>
      </c>
      <c r="M124" s="202" t="s">
        <v>1665</v>
      </c>
      <c r="N124" s="202" t="s">
        <v>1666</v>
      </c>
      <c r="O124" s="202" t="s">
        <v>17</v>
      </c>
      <c r="P124" s="206">
        <v>2017</v>
      </c>
      <c r="Q124" s="207">
        <v>0.8</v>
      </c>
      <c r="R124" s="202" t="s">
        <v>1667</v>
      </c>
      <c r="S124" s="208" t="s">
        <v>1668</v>
      </c>
      <c r="T124" s="209" t="s">
        <v>929</v>
      </c>
      <c r="U124" s="208" t="s">
        <v>927</v>
      </c>
      <c r="V124" s="210">
        <v>14.819448</v>
      </c>
      <c r="W124" s="210">
        <v>46.069375999999998</v>
      </c>
      <c r="X124" s="211" t="s">
        <v>1669</v>
      </c>
      <c r="Y124" s="212" t="s">
        <v>1656</v>
      </c>
      <c r="Z124" s="213" t="s">
        <v>2153</v>
      </c>
    </row>
    <row r="125" spans="1:26" x14ac:dyDescent="0.25">
      <c r="A125" s="201">
        <v>124</v>
      </c>
      <c r="B125" s="202" t="s">
        <v>15</v>
      </c>
      <c r="C125" s="202" t="s">
        <v>583</v>
      </c>
      <c r="D125" s="203" t="s">
        <v>510</v>
      </c>
      <c r="E125" s="203" t="s">
        <v>2061</v>
      </c>
      <c r="F125" s="201">
        <v>10</v>
      </c>
      <c r="G125" s="204" t="s">
        <v>2154</v>
      </c>
      <c r="H125" s="201" t="s">
        <v>2155</v>
      </c>
      <c r="I125" s="201" t="s">
        <v>2156</v>
      </c>
      <c r="J125" s="205" t="s">
        <v>1652</v>
      </c>
      <c r="K125" s="205" t="s">
        <v>935</v>
      </c>
      <c r="L125" s="202" t="s">
        <v>16</v>
      </c>
      <c r="M125" s="202" t="s">
        <v>1653</v>
      </c>
      <c r="N125" s="202" t="s">
        <v>1654</v>
      </c>
      <c r="O125" s="202" t="s">
        <v>17</v>
      </c>
      <c r="P125" s="206">
        <v>2017</v>
      </c>
      <c r="Q125" s="207">
        <v>5.5</v>
      </c>
      <c r="R125" s="202" t="s">
        <v>1516</v>
      </c>
      <c r="S125" s="208">
        <v>2.35</v>
      </c>
      <c r="T125" s="209" t="s">
        <v>929</v>
      </c>
      <c r="U125" s="208" t="s">
        <v>927</v>
      </c>
      <c r="V125" s="210">
        <v>14.80964</v>
      </c>
      <c r="W125" s="210">
        <v>46.084915000000002</v>
      </c>
      <c r="X125" s="211" t="s">
        <v>1655</v>
      </c>
      <c r="Y125" s="211" t="s">
        <v>923</v>
      </c>
      <c r="Z125" s="213" t="s">
        <v>2157</v>
      </c>
    </row>
    <row r="126" spans="1:26" x14ac:dyDescent="0.25">
      <c r="A126" s="201">
        <v>125</v>
      </c>
      <c r="B126" s="202" t="s">
        <v>15</v>
      </c>
      <c r="C126" s="202" t="s">
        <v>583</v>
      </c>
      <c r="D126" s="203" t="s">
        <v>510</v>
      </c>
      <c r="E126" s="203" t="s">
        <v>2061</v>
      </c>
      <c r="F126" s="201">
        <v>10</v>
      </c>
      <c r="G126" s="204" t="s">
        <v>2158</v>
      </c>
      <c r="H126" s="201" t="s">
        <v>2159</v>
      </c>
      <c r="I126" s="201" t="s">
        <v>2160</v>
      </c>
      <c r="J126" s="205" t="s">
        <v>1652</v>
      </c>
      <c r="K126" s="205" t="s">
        <v>935</v>
      </c>
      <c r="L126" s="202" t="s">
        <v>16</v>
      </c>
      <c r="M126" s="202" t="s">
        <v>1653</v>
      </c>
      <c r="N126" s="202" t="s">
        <v>1654</v>
      </c>
      <c r="O126" s="202" t="s">
        <v>17</v>
      </c>
      <c r="P126" s="206">
        <v>2017</v>
      </c>
      <c r="Q126" s="207">
        <v>5.5</v>
      </c>
      <c r="R126" s="202" t="s">
        <v>1516</v>
      </c>
      <c r="S126" s="208">
        <v>2.35</v>
      </c>
      <c r="T126" s="209" t="s">
        <v>929</v>
      </c>
      <c r="U126" s="208" t="s">
        <v>927</v>
      </c>
      <c r="V126" s="210">
        <v>14.75473</v>
      </c>
      <c r="W126" s="210">
        <v>46.090789999999998</v>
      </c>
      <c r="X126" s="211" t="s">
        <v>1655</v>
      </c>
      <c r="Y126" s="211" t="s">
        <v>923</v>
      </c>
      <c r="Z126" s="213" t="s">
        <v>2161</v>
      </c>
    </row>
    <row r="127" spans="1:26" x14ac:dyDescent="0.25">
      <c r="A127" s="201">
        <v>126</v>
      </c>
      <c r="B127" s="202" t="s">
        <v>15</v>
      </c>
      <c r="C127" s="202" t="s">
        <v>583</v>
      </c>
      <c r="D127" s="203" t="s">
        <v>510</v>
      </c>
      <c r="E127" s="203" t="s">
        <v>169</v>
      </c>
      <c r="F127" s="201">
        <v>10</v>
      </c>
      <c r="G127" s="204" t="s">
        <v>2162</v>
      </c>
      <c r="H127" s="201" t="s">
        <v>2163</v>
      </c>
      <c r="I127" s="201" t="s">
        <v>2164</v>
      </c>
      <c r="J127" s="205" t="s">
        <v>1652</v>
      </c>
      <c r="K127" s="205" t="s">
        <v>935</v>
      </c>
      <c r="L127" s="202" t="s">
        <v>16</v>
      </c>
      <c r="M127" s="202" t="s">
        <v>1653</v>
      </c>
      <c r="N127" s="202" t="s">
        <v>1654</v>
      </c>
      <c r="O127" s="202" t="s">
        <v>17</v>
      </c>
      <c r="P127" s="206">
        <v>2017</v>
      </c>
      <c r="Q127" s="207">
        <v>5.5</v>
      </c>
      <c r="R127" s="202" t="s">
        <v>1516</v>
      </c>
      <c r="S127" s="208">
        <v>2.35</v>
      </c>
      <c r="T127" s="209" t="s">
        <v>929</v>
      </c>
      <c r="U127" s="208" t="s">
        <v>927</v>
      </c>
      <c r="V127" s="210">
        <v>14.695739339999999</v>
      </c>
      <c r="W127" s="210">
        <v>46.088531330000002</v>
      </c>
      <c r="X127" s="211" t="s">
        <v>1655</v>
      </c>
      <c r="Y127" s="212" t="s">
        <v>1656</v>
      </c>
      <c r="Z127" s="213" t="s">
        <v>2165</v>
      </c>
    </row>
    <row r="128" spans="1:26" x14ac:dyDescent="0.25">
      <c r="A128" s="201">
        <v>127</v>
      </c>
      <c r="B128" s="202" t="s">
        <v>15</v>
      </c>
      <c r="C128" s="202" t="s">
        <v>583</v>
      </c>
      <c r="D128" s="203" t="s">
        <v>510</v>
      </c>
      <c r="E128" s="203" t="s">
        <v>169</v>
      </c>
      <c r="F128" s="201">
        <v>10</v>
      </c>
      <c r="G128" s="204" t="s">
        <v>2166</v>
      </c>
      <c r="H128" s="201" t="s">
        <v>2167</v>
      </c>
      <c r="I128" s="201" t="s">
        <v>2168</v>
      </c>
      <c r="J128" s="205" t="s">
        <v>1652</v>
      </c>
      <c r="K128" s="205" t="s">
        <v>935</v>
      </c>
      <c r="L128" s="202" t="s">
        <v>16</v>
      </c>
      <c r="M128" s="202" t="s">
        <v>1653</v>
      </c>
      <c r="N128" s="202" t="s">
        <v>1654</v>
      </c>
      <c r="O128" s="202" t="s">
        <v>17</v>
      </c>
      <c r="P128" s="206">
        <v>2017</v>
      </c>
      <c r="Q128" s="207">
        <v>5.5</v>
      </c>
      <c r="R128" s="202" t="s">
        <v>1516</v>
      </c>
      <c r="S128" s="208">
        <v>2.35</v>
      </c>
      <c r="T128" s="209" t="s">
        <v>929</v>
      </c>
      <c r="U128" s="208" t="s">
        <v>927</v>
      </c>
      <c r="V128" s="210">
        <v>14.642756</v>
      </c>
      <c r="W128" s="210">
        <v>46.075218999999997</v>
      </c>
      <c r="X128" s="211" t="s">
        <v>1655</v>
      </c>
      <c r="Y128" s="211" t="s">
        <v>923</v>
      </c>
      <c r="Z128" s="213" t="s">
        <v>2169</v>
      </c>
    </row>
    <row r="129" spans="1:26" x14ac:dyDescent="0.25">
      <c r="A129" s="201">
        <v>128</v>
      </c>
      <c r="B129" s="202" t="s">
        <v>15</v>
      </c>
      <c r="C129" s="202" t="s">
        <v>583</v>
      </c>
      <c r="D129" s="203" t="s">
        <v>510</v>
      </c>
      <c r="E129" s="203" t="s">
        <v>169</v>
      </c>
      <c r="F129" s="201">
        <v>10</v>
      </c>
      <c r="G129" s="204" t="s">
        <v>2170</v>
      </c>
      <c r="H129" s="201" t="s">
        <v>2171</v>
      </c>
      <c r="I129" s="201" t="s">
        <v>2172</v>
      </c>
      <c r="J129" s="205" t="s">
        <v>1652</v>
      </c>
      <c r="K129" s="205" t="s">
        <v>935</v>
      </c>
      <c r="L129" s="202" t="s">
        <v>16</v>
      </c>
      <c r="M129" s="202" t="s">
        <v>1653</v>
      </c>
      <c r="N129" s="202" t="s">
        <v>1654</v>
      </c>
      <c r="O129" s="202" t="s">
        <v>17</v>
      </c>
      <c r="P129" s="206">
        <v>2017</v>
      </c>
      <c r="Q129" s="207">
        <v>5.5</v>
      </c>
      <c r="R129" s="202" t="s">
        <v>1516</v>
      </c>
      <c r="S129" s="208">
        <v>2.35</v>
      </c>
      <c r="T129" s="209" t="s">
        <v>929</v>
      </c>
      <c r="U129" s="208" t="s">
        <v>927</v>
      </c>
      <c r="V129" s="210">
        <v>14.517806</v>
      </c>
      <c r="W129" s="210">
        <v>46.058186999999997</v>
      </c>
      <c r="X129" s="211" t="s">
        <v>1655</v>
      </c>
      <c r="Y129" s="211" t="s">
        <v>923</v>
      </c>
      <c r="Z129" s="213" t="s">
        <v>2173</v>
      </c>
    </row>
    <row r="130" spans="1:26" x14ac:dyDescent="0.25">
      <c r="A130" s="201">
        <v>129</v>
      </c>
      <c r="B130" s="202" t="s">
        <v>15</v>
      </c>
      <c r="C130" s="202" t="s">
        <v>583</v>
      </c>
      <c r="D130" s="203" t="s">
        <v>510</v>
      </c>
      <c r="E130" s="203" t="s">
        <v>169</v>
      </c>
      <c r="F130" s="201">
        <v>20</v>
      </c>
      <c r="G130" s="204" t="s">
        <v>2174</v>
      </c>
      <c r="H130" s="201" t="s">
        <v>2175</v>
      </c>
      <c r="I130" s="201" t="s">
        <v>2176</v>
      </c>
      <c r="J130" s="205" t="s">
        <v>1652</v>
      </c>
      <c r="K130" s="205" t="s">
        <v>935</v>
      </c>
      <c r="L130" s="202" t="s">
        <v>16</v>
      </c>
      <c r="M130" s="202" t="s">
        <v>1653</v>
      </c>
      <c r="N130" s="202" t="s">
        <v>1654</v>
      </c>
      <c r="O130" s="202" t="s">
        <v>17</v>
      </c>
      <c r="P130" s="206">
        <v>2017</v>
      </c>
      <c r="Q130" s="207">
        <v>5.5</v>
      </c>
      <c r="R130" s="202" t="s">
        <v>1516</v>
      </c>
      <c r="S130" s="208">
        <v>2.35</v>
      </c>
      <c r="T130" s="209" t="s">
        <v>929</v>
      </c>
      <c r="U130" s="208" t="s">
        <v>927</v>
      </c>
      <c r="V130" s="210">
        <v>14.463748000000001</v>
      </c>
      <c r="W130" s="210">
        <v>46.100957000000001</v>
      </c>
      <c r="X130" s="211" t="s">
        <v>1655</v>
      </c>
      <c r="Y130" s="211" t="s">
        <v>923</v>
      </c>
      <c r="Z130" s="213" t="s">
        <v>2177</v>
      </c>
    </row>
    <row r="131" spans="1:26" x14ac:dyDescent="0.25">
      <c r="A131" s="201">
        <v>130</v>
      </c>
      <c r="B131" s="202" t="s">
        <v>15</v>
      </c>
      <c r="C131" s="202" t="s">
        <v>583</v>
      </c>
      <c r="D131" s="203" t="s">
        <v>510</v>
      </c>
      <c r="E131" s="203" t="s">
        <v>169</v>
      </c>
      <c r="F131" s="201">
        <v>20</v>
      </c>
      <c r="G131" s="204" t="s">
        <v>2178</v>
      </c>
      <c r="H131" s="201" t="s">
        <v>2179</v>
      </c>
      <c r="I131" s="201" t="s">
        <v>2180</v>
      </c>
      <c r="J131" s="205" t="s">
        <v>1652</v>
      </c>
      <c r="K131" s="205" t="s">
        <v>935</v>
      </c>
      <c r="L131" s="202" t="s">
        <v>16</v>
      </c>
      <c r="M131" s="202" t="s">
        <v>1653</v>
      </c>
      <c r="N131" s="202" t="s">
        <v>1654</v>
      </c>
      <c r="O131" s="202" t="s">
        <v>17</v>
      </c>
      <c r="P131" s="206">
        <v>2017</v>
      </c>
      <c r="Q131" s="207">
        <v>5.5</v>
      </c>
      <c r="R131" s="202" t="s">
        <v>1516</v>
      </c>
      <c r="S131" s="208">
        <v>2.35</v>
      </c>
      <c r="T131" s="209" t="s">
        <v>929</v>
      </c>
      <c r="U131" s="208" t="s">
        <v>927</v>
      </c>
      <c r="V131" s="210">
        <v>14.3756</v>
      </c>
      <c r="W131" s="210">
        <v>46.154800000000002</v>
      </c>
      <c r="X131" s="211" t="s">
        <v>1655</v>
      </c>
      <c r="Y131" s="211" t="s">
        <v>923</v>
      </c>
      <c r="Z131" s="213" t="s">
        <v>2181</v>
      </c>
    </row>
    <row r="132" spans="1:26" x14ac:dyDescent="0.25">
      <c r="A132" s="201">
        <v>131</v>
      </c>
      <c r="B132" s="202" t="s">
        <v>15</v>
      </c>
      <c r="C132" s="202" t="s">
        <v>583</v>
      </c>
      <c r="D132" s="203" t="s">
        <v>510</v>
      </c>
      <c r="E132" s="203" t="s">
        <v>169</v>
      </c>
      <c r="F132" s="201">
        <v>20</v>
      </c>
      <c r="G132" s="204" t="s">
        <v>2182</v>
      </c>
      <c r="H132" s="201" t="s">
        <v>2183</v>
      </c>
      <c r="I132" s="201" t="s">
        <v>2184</v>
      </c>
      <c r="J132" s="205" t="s">
        <v>1652</v>
      </c>
      <c r="K132" s="205" t="s">
        <v>935</v>
      </c>
      <c r="L132" s="202" t="s">
        <v>16</v>
      </c>
      <c r="M132" s="202" t="s">
        <v>1653</v>
      </c>
      <c r="N132" s="202" t="s">
        <v>1654</v>
      </c>
      <c r="O132" s="202" t="s">
        <v>17</v>
      </c>
      <c r="P132" s="206">
        <v>2017</v>
      </c>
      <c r="Q132" s="207">
        <v>5.5</v>
      </c>
      <c r="R132" s="202" t="s">
        <v>1516</v>
      </c>
      <c r="S132" s="208">
        <v>2.35</v>
      </c>
      <c r="T132" s="209" t="s">
        <v>929</v>
      </c>
      <c r="U132" s="208" t="s">
        <v>927</v>
      </c>
      <c r="V132" s="210">
        <v>14.330854</v>
      </c>
      <c r="W132" s="210">
        <v>46.181173000000001</v>
      </c>
      <c r="X132" s="211" t="s">
        <v>1655</v>
      </c>
      <c r="Y132" s="211" t="s">
        <v>923</v>
      </c>
      <c r="Z132" s="213" t="s">
        <v>2185</v>
      </c>
    </row>
    <row r="133" spans="1:26" x14ac:dyDescent="0.25">
      <c r="A133" s="201">
        <v>132</v>
      </c>
      <c r="B133" s="202" t="s">
        <v>15</v>
      </c>
      <c r="C133" s="202" t="s">
        <v>583</v>
      </c>
      <c r="D133" s="203" t="s">
        <v>510</v>
      </c>
      <c r="E133" s="203" t="s">
        <v>169</v>
      </c>
      <c r="F133" s="201">
        <v>20</v>
      </c>
      <c r="G133" s="204" t="s">
        <v>2186</v>
      </c>
      <c r="H133" s="201" t="s">
        <v>2187</v>
      </c>
      <c r="I133" s="201" t="s">
        <v>2188</v>
      </c>
      <c r="J133" s="205" t="s">
        <v>1652</v>
      </c>
      <c r="K133" s="205" t="s">
        <v>935</v>
      </c>
      <c r="L133" s="202" t="s">
        <v>16</v>
      </c>
      <c r="M133" s="202" t="s">
        <v>1653</v>
      </c>
      <c r="N133" s="202" t="s">
        <v>1654</v>
      </c>
      <c r="O133" s="202" t="s">
        <v>17</v>
      </c>
      <c r="P133" s="206">
        <v>2017</v>
      </c>
      <c r="Q133" s="207">
        <v>5.5</v>
      </c>
      <c r="R133" s="202" t="s">
        <v>1516</v>
      </c>
      <c r="S133" s="208">
        <v>2.35</v>
      </c>
      <c r="T133" s="209" t="s">
        <v>929</v>
      </c>
      <c r="U133" s="208" t="s">
        <v>927</v>
      </c>
      <c r="V133" s="210">
        <v>14.347556000000001</v>
      </c>
      <c r="W133" s="210">
        <v>46.243037999999999</v>
      </c>
      <c r="X133" s="211" t="s">
        <v>1655</v>
      </c>
      <c r="Y133" s="211" t="s">
        <v>923</v>
      </c>
      <c r="Z133" s="213" t="s">
        <v>2189</v>
      </c>
    </row>
    <row r="134" spans="1:26" x14ac:dyDescent="0.25">
      <c r="A134" s="201">
        <v>133</v>
      </c>
      <c r="B134" s="202" t="s">
        <v>15</v>
      </c>
      <c r="C134" s="202" t="s">
        <v>583</v>
      </c>
      <c r="D134" s="203" t="s">
        <v>510</v>
      </c>
      <c r="E134" s="203" t="s">
        <v>169</v>
      </c>
      <c r="F134" s="201">
        <v>20</v>
      </c>
      <c r="G134" s="204" t="s">
        <v>2190</v>
      </c>
      <c r="H134" s="201" t="s">
        <v>2191</v>
      </c>
      <c r="I134" s="201" t="s">
        <v>2192</v>
      </c>
      <c r="J134" s="205" t="s">
        <v>1652</v>
      </c>
      <c r="K134" s="205" t="s">
        <v>935</v>
      </c>
      <c r="L134" s="202" t="s">
        <v>16</v>
      </c>
      <c r="M134" s="202" t="s">
        <v>1653</v>
      </c>
      <c r="N134" s="202" t="s">
        <v>1654</v>
      </c>
      <c r="O134" s="202" t="s">
        <v>17</v>
      </c>
      <c r="P134" s="206">
        <v>2017</v>
      </c>
      <c r="Q134" s="207">
        <v>5.5</v>
      </c>
      <c r="R134" s="202" t="s">
        <v>1516</v>
      </c>
      <c r="S134" s="208">
        <v>2.35</v>
      </c>
      <c r="T134" s="209" t="s">
        <v>929</v>
      </c>
      <c r="U134" s="208" t="s">
        <v>927</v>
      </c>
      <c r="V134" s="210">
        <v>14.322660000000001</v>
      </c>
      <c r="W134" s="210">
        <v>46.250579000000002</v>
      </c>
      <c r="X134" s="211" t="s">
        <v>1655</v>
      </c>
      <c r="Y134" s="211" t="s">
        <v>923</v>
      </c>
      <c r="Z134" s="213" t="s">
        <v>2193</v>
      </c>
    </row>
    <row r="135" spans="1:26" x14ac:dyDescent="0.25">
      <c r="A135" s="201">
        <v>134</v>
      </c>
      <c r="B135" s="202" t="s">
        <v>15</v>
      </c>
      <c r="C135" s="202" t="s">
        <v>583</v>
      </c>
      <c r="D135" s="203" t="s">
        <v>510</v>
      </c>
      <c r="E135" s="203" t="s">
        <v>169</v>
      </c>
      <c r="F135" s="201">
        <v>20</v>
      </c>
      <c r="G135" s="204" t="s">
        <v>2194</v>
      </c>
      <c r="H135" s="201" t="s">
        <v>2195</v>
      </c>
      <c r="I135" s="201" t="s">
        <v>2196</v>
      </c>
      <c r="J135" s="205" t="s">
        <v>1652</v>
      </c>
      <c r="K135" s="205" t="s">
        <v>935</v>
      </c>
      <c r="L135" s="202" t="s">
        <v>16</v>
      </c>
      <c r="M135" s="202" t="s">
        <v>1653</v>
      </c>
      <c r="N135" s="202" t="s">
        <v>1654</v>
      </c>
      <c r="O135" s="202" t="s">
        <v>17</v>
      </c>
      <c r="P135" s="206">
        <v>2017</v>
      </c>
      <c r="Q135" s="207">
        <v>5.5</v>
      </c>
      <c r="R135" s="202" t="s">
        <v>1516</v>
      </c>
      <c r="S135" s="208">
        <v>2.35</v>
      </c>
      <c r="T135" s="209" t="s">
        <v>929</v>
      </c>
      <c r="U135" s="208" t="s">
        <v>927</v>
      </c>
      <c r="V135" s="210">
        <v>14.267535000000001</v>
      </c>
      <c r="W135" s="210">
        <v>46.275489</v>
      </c>
      <c r="X135" s="211" t="s">
        <v>1655</v>
      </c>
      <c r="Y135" s="211" t="s">
        <v>1706</v>
      </c>
      <c r="Z135" s="213" t="s">
        <v>2197</v>
      </c>
    </row>
    <row r="136" spans="1:26" x14ac:dyDescent="0.25">
      <c r="A136" s="201">
        <v>135</v>
      </c>
      <c r="B136" s="202" t="s">
        <v>15</v>
      </c>
      <c r="C136" s="202" t="s">
        <v>583</v>
      </c>
      <c r="D136" s="203" t="s">
        <v>510</v>
      </c>
      <c r="E136" s="203" t="s">
        <v>169</v>
      </c>
      <c r="F136" s="201">
        <v>20</v>
      </c>
      <c r="G136" s="204" t="s">
        <v>2198</v>
      </c>
      <c r="H136" s="201" t="s">
        <v>2199</v>
      </c>
      <c r="I136" s="201" t="s">
        <v>2200</v>
      </c>
      <c r="J136" s="205" t="s">
        <v>1652</v>
      </c>
      <c r="K136" s="205" t="s">
        <v>935</v>
      </c>
      <c r="L136" s="202" t="s">
        <v>16</v>
      </c>
      <c r="M136" s="202" t="s">
        <v>1653</v>
      </c>
      <c r="N136" s="202" t="s">
        <v>1654</v>
      </c>
      <c r="O136" s="202" t="s">
        <v>17</v>
      </c>
      <c r="P136" s="206">
        <v>2017</v>
      </c>
      <c r="Q136" s="207">
        <v>5.5</v>
      </c>
      <c r="R136" s="202" t="s">
        <v>1516</v>
      </c>
      <c r="S136" s="208">
        <v>2.35</v>
      </c>
      <c r="T136" s="209" t="s">
        <v>929</v>
      </c>
      <c r="U136" s="208" t="s">
        <v>927</v>
      </c>
      <c r="V136" s="210">
        <v>14.231074</v>
      </c>
      <c r="W136" s="210">
        <v>46.312457000000002</v>
      </c>
      <c r="X136" s="211" t="s">
        <v>1655</v>
      </c>
      <c r="Y136" s="211" t="s">
        <v>923</v>
      </c>
      <c r="Z136" s="213" t="s">
        <v>2201</v>
      </c>
    </row>
    <row r="137" spans="1:26" x14ac:dyDescent="0.25">
      <c r="A137" s="201">
        <v>136</v>
      </c>
      <c r="B137" s="202" t="s">
        <v>15</v>
      </c>
      <c r="C137" s="202" t="s">
        <v>583</v>
      </c>
      <c r="D137" s="203" t="s">
        <v>510</v>
      </c>
      <c r="E137" s="203" t="s">
        <v>169</v>
      </c>
      <c r="F137" s="201">
        <v>20</v>
      </c>
      <c r="G137" s="204" t="s">
        <v>2202</v>
      </c>
      <c r="H137" s="201" t="s">
        <v>2203</v>
      </c>
      <c r="I137" s="201" t="s">
        <v>2204</v>
      </c>
      <c r="J137" s="205" t="s">
        <v>1652</v>
      </c>
      <c r="K137" s="205" t="s">
        <v>935</v>
      </c>
      <c r="L137" s="202" t="s">
        <v>16</v>
      </c>
      <c r="M137" s="202" t="s">
        <v>1653</v>
      </c>
      <c r="N137" s="202" t="s">
        <v>1654</v>
      </c>
      <c r="O137" s="202" t="s">
        <v>17</v>
      </c>
      <c r="P137" s="206">
        <v>2017</v>
      </c>
      <c r="Q137" s="207">
        <v>5.5</v>
      </c>
      <c r="R137" s="202" t="s">
        <v>1516</v>
      </c>
      <c r="S137" s="208">
        <v>2.35</v>
      </c>
      <c r="T137" s="209" t="s">
        <v>929</v>
      </c>
      <c r="U137" s="208" t="s">
        <v>927</v>
      </c>
      <c r="V137" s="210">
        <v>14.196244</v>
      </c>
      <c r="W137" s="210">
        <v>46.327222999999996</v>
      </c>
      <c r="X137" s="211" t="s">
        <v>1655</v>
      </c>
      <c r="Y137" s="211" t="s">
        <v>1706</v>
      </c>
      <c r="Z137" s="213" t="s">
        <v>2205</v>
      </c>
    </row>
    <row r="138" spans="1:26" x14ac:dyDescent="0.25">
      <c r="A138" s="201">
        <v>137</v>
      </c>
      <c r="B138" s="202" t="s">
        <v>15</v>
      </c>
      <c r="C138" s="202" t="s">
        <v>583</v>
      </c>
      <c r="D138" s="203" t="s">
        <v>510</v>
      </c>
      <c r="E138" s="203" t="s">
        <v>169</v>
      </c>
      <c r="F138" s="201">
        <v>20</v>
      </c>
      <c r="G138" s="204" t="s">
        <v>2206</v>
      </c>
      <c r="H138" s="201" t="s">
        <v>2207</v>
      </c>
      <c r="I138" s="201" t="s">
        <v>2208</v>
      </c>
      <c r="J138" s="205" t="s">
        <v>1652</v>
      </c>
      <c r="K138" s="205" t="s">
        <v>935</v>
      </c>
      <c r="L138" s="202" t="s">
        <v>16</v>
      </c>
      <c r="M138" s="202" t="s">
        <v>1653</v>
      </c>
      <c r="N138" s="202" t="s">
        <v>1654</v>
      </c>
      <c r="O138" s="202" t="s">
        <v>17</v>
      </c>
      <c r="P138" s="206">
        <v>2017</v>
      </c>
      <c r="Q138" s="207">
        <v>5.5</v>
      </c>
      <c r="R138" s="202" t="s">
        <v>1516</v>
      </c>
      <c r="S138" s="208">
        <v>2.35</v>
      </c>
      <c r="T138" s="209" t="s">
        <v>929</v>
      </c>
      <c r="U138" s="208" t="s">
        <v>927</v>
      </c>
      <c r="V138" s="210">
        <v>14.176450000000001</v>
      </c>
      <c r="W138" s="210">
        <v>46.338963</v>
      </c>
      <c r="X138" s="211" t="s">
        <v>1655</v>
      </c>
      <c r="Y138" s="211" t="s">
        <v>923</v>
      </c>
      <c r="Z138" s="213" t="s">
        <v>2209</v>
      </c>
    </row>
    <row r="139" spans="1:26" x14ac:dyDescent="0.25">
      <c r="A139" s="201">
        <v>138</v>
      </c>
      <c r="B139" s="202" t="s">
        <v>15</v>
      </c>
      <c r="C139" s="202" t="s">
        <v>583</v>
      </c>
      <c r="D139" s="203" t="s">
        <v>510</v>
      </c>
      <c r="E139" s="203" t="s">
        <v>169</v>
      </c>
      <c r="F139" s="201">
        <v>20</v>
      </c>
      <c r="G139" s="204" t="s">
        <v>2210</v>
      </c>
      <c r="H139" s="201" t="s">
        <v>2211</v>
      </c>
      <c r="I139" s="201" t="s">
        <v>2212</v>
      </c>
      <c r="J139" s="205" t="s">
        <v>1652</v>
      </c>
      <c r="K139" s="205" t="s">
        <v>935</v>
      </c>
      <c r="L139" s="202" t="s">
        <v>16</v>
      </c>
      <c r="M139" s="202" t="s">
        <v>1653</v>
      </c>
      <c r="N139" s="202" t="s">
        <v>1654</v>
      </c>
      <c r="O139" s="202" t="s">
        <v>17</v>
      </c>
      <c r="P139" s="206">
        <v>2017</v>
      </c>
      <c r="Q139" s="207">
        <v>5.5</v>
      </c>
      <c r="R139" s="202" t="s">
        <v>1516</v>
      </c>
      <c r="S139" s="208">
        <v>2.35</v>
      </c>
      <c r="T139" s="209" t="s">
        <v>929</v>
      </c>
      <c r="U139" s="208" t="s">
        <v>927</v>
      </c>
      <c r="V139" s="210">
        <v>14.138306</v>
      </c>
      <c r="W139" s="210">
        <v>46.395556999999997</v>
      </c>
      <c r="X139" s="211" t="s">
        <v>1655</v>
      </c>
      <c r="Y139" s="211" t="s">
        <v>923</v>
      </c>
      <c r="Z139" s="213" t="s">
        <v>2213</v>
      </c>
    </row>
    <row r="140" spans="1:26" x14ac:dyDescent="0.25">
      <c r="A140" s="201">
        <v>139</v>
      </c>
      <c r="B140" s="202" t="s">
        <v>15</v>
      </c>
      <c r="C140" s="202" t="s">
        <v>583</v>
      </c>
      <c r="D140" s="203" t="s">
        <v>510</v>
      </c>
      <c r="E140" s="203" t="s">
        <v>169</v>
      </c>
      <c r="F140" s="201">
        <v>20</v>
      </c>
      <c r="G140" s="214" t="s">
        <v>2214</v>
      </c>
      <c r="H140" s="201" t="s">
        <v>2215</v>
      </c>
      <c r="I140" s="201" t="s">
        <v>2216</v>
      </c>
      <c r="J140" s="205" t="s">
        <v>607</v>
      </c>
      <c r="K140" s="205" t="s">
        <v>935</v>
      </c>
      <c r="L140" s="202" t="s">
        <v>16</v>
      </c>
      <c r="M140" s="202" t="s">
        <v>1665</v>
      </c>
      <c r="N140" s="202" t="s">
        <v>1666</v>
      </c>
      <c r="O140" s="202" t="s">
        <v>17</v>
      </c>
      <c r="P140" s="206">
        <v>2017</v>
      </c>
      <c r="Q140" s="207">
        <v>0.8</v>
      </c>
      <c r="R140" s="202" t="s">
        <v>1667</v>
      </c>
      <c r="S140" s="208" t="s">
        <v>1668</v>
      </c>
      <c r="T140" s="209" t="s">
        <v>929</v>
      </c>
      <c r="U140" s="208" t="s">
        <v>927</v>
      </c>
      <c r="V140" s="210">
        <v>14.1334</v>
      </c>
      <c r="W140" s="210">
        <v>46.409599999999998</v>
      </c>
      <c r="X140" s="211" t="s">
        <v>1669</v>
      </c>
      <c r="Y140" s="212" t="s">
        <v>1656</v>
      </c>
      <c r="Z140" s="213" t="s">
        <v>2217</v>
      </c>
    </row>
    <row r="141" spans="1:26" x14ac:dyDescent="0.25">
      <c r="A141" s="201">
        <v>140</v>
      </c>
      <c r="B141" s="202" t="s">
        <v>15</v>
      </c>
      <c r="C141" s="202" t="s">
        <v>583</v>
      </c>
      <c r="D141" s="203" t="s">
        <v>510</v>
      </c>
      <c r="E141" s="203" t="s">
        <v>169</v>
      </c>
      <c r="F141" s="201">
        <v>20</v>
      </c>
      <c r="G141" s="204" t="s">
        <v>2218</v>
      </c>
      <c r="H141" s="201" t="s">
        <v>2219</v>
      </c>
      <c r="I141" s="201" t="s">
        <v>2220</v>
      </c>
      <c r="J141" s="205" t="s">
        <v>1652</v>
      </c>
      <c r="K141" s="205" t="s">
        <v>935</v>
      </c>
      <c r="L141" s="202" t="s">
        <v>16</v>
      </c>
      <c r="M141" s="202" t="s">
        <v>1653</v>
      </c>
      <c r="N141" s="202" t="s">
        <v>1654</v>
      </c>
      <c r="O141" s="202" t="s">
        <v>17</v>
      </c>
      <c r="P141" s="206">
        <v>2017</v>
      </c>
      <c r="Q141" s="207">
        <v>5.5</v>
      </c>
      <c r="R141" s="202" t="s">
        <v>1516</v>
      </c>
      <c r="S141" s="208">
        <v>2.35</v>
      </c>
      <c r="T141" s="209" t="s">
        <v>929</v>
      </c>
      <c r="U141" s="208" t="s">
        <v>927</v>
      </c>
      <c r="V141" s="210">
        <v>14.058023</v>
      </c>
      <c r="W141" s="210">
        <v>46.435744999999997</v>
      </c>
      <c r="X141" s="211" t="s">
        <v>1655</v>
      </c>
      <c r="Y141" s="211" t="s">
        <v>923</v>
      </c>
      <c r="Z141" s="213" t="s">
        <v>2221</v>
      </c>
    </row>
    <row r="142" spans="1:26" x14ac:dyDescent="0.25">
      <c r="A142" s="201">
        <v>141</v>
      </c>
      <c r="B142" s="202" t="s">
        <v>15</v>
      </c>
      <c r="C142" s="202" t="s">
        <v>583</v>
      </c>
      <c r="D142" s="203" t="s">
        <v>510</v>
      </c>
      <c r="E142" s="203" t="s">
        <v>169</v>
      </c>
      <c r="F142" s="201">
        <v>20</v>
      </c>
      <c r="G142" s="204" t="s">
        <v>2222</v>
      </c>
      <c r="H142" s="201" t="s">
        <v>2223</v>
      </c>
      <c r="I142" s="201" t="s">
        <v>2224</v>
      </c>
      <c r="J142" s="205" t="s">
        <v>1652</v>
      </c>
      <c r="K142" s="205" t="s">
        <v>935</v>
      </c>
      <c r="L142" s="202" t="s">
        <v>16</v>
      </c>
      <c r="M142" s="202" t="s">
        <v>1653</v>
      </c>
      <c r="N142" s="202" t="s">
        <v>1654</v>
      </c>
      <c r="O142" s="202" t="s">
        <v>17</v>
      </c>
      <c r="P142" s="206">
        <v>2017</v>
      </c>
      <c r="Q142" s="207">
        <v>5.5</v>
      </c>
      <c r="R142" s="202" t="s">
        <v>1516</v>
      </c>
      <c r="S142" s="208">
        <v>2.35</v>
      </c>
      <c r="T142" s="209" t="s">
        <v>929</v>
      </c>
      <c r="U142" s="208" t="s">
        <v>927</v>
      </c>
      <c r="V142" s="210">
        <v>14.0154</v>
      </c>
      <c r="W142" s="210">
        <v>46.449100000000001</v>
      </c>
      <c r="X142" s="211" t="s">
        <v>1655</v>
      </c>
      <c r="Y142" s="211" t="s">
        <v>923</v>
      </c>
      <c r="Z142" s="213" t="s">
        <v>2225</v>
      </c>
    </row>
    <row r="143" spans="1:26" x14ac:dyDescent="0.25">
      <c r="A143" s="201">
        <v>142</v>
      </c>
      <c r="B143" s="202" t="s">
        <v>15</v>
      </c>
      <c r="C143" s="202" t="s">
        <v>583</v>
      </c>
      <c r="D143" s="203" t="s">
        <v>510</v>
      </c>
      <c r="E143" s="203" t="s">
        <v>169</v>
      </c>
      <c r="F143" s="201">
        <v>20</v>
      </c>
      <c r="G143" s="214" t="s">
        <v>2226</v>
      </c>
      <c r="H143" s="201" t="s">
        <v>2227</v>
      </c>
      <c r="I143" s="201" t="s">
        <v>2228</v>
      </c>
      <c r="J143" s="205" t="s">
        <v>607</v>
      </c>
      <c r="K143" s="205" t="s">
        <v>935</v>
      </c>
      <c r="L143" s="202" t="s">
        <v>16</v>
      </c>
      <c r="M143" s="202" t="s">
        <v>1665</v>
      </c>
      <c r="N143" s="202" t="s">
        <v>1666</v>
      </c>
      <c r="O143" s="202" t="s">
        <v>17</v>
      </c>
      <c r="P143" s="206">
        <v>2017</v>
      </c>
      <c r="Q143" s="207">
        <v>0.8</v>
      </c>
      <c r="R143" s="202" t="s">
        <v>1667</v>
      </c>
      <c r="S143" s="208" t="s">
        <v>1668</v>
      </c>
      <c r="T143" s="209" t="s">
        <v>929</v>
      </c>
      <c r="U143" s="208" t="s">
        <v>927</v>
      </c>
      <c r="V143" s="210">
        <v>14.016216</v>
      </c>
      <c r="W143" s="210">
        <v>46.462701000000003</v>
      </c>
      <c r="X143" s="211" t="s">
        <v>1669</v>
      </c>
      <c r="Y143" s="212" t="s">
        <v>1656</v>
      </c>
      <c r="Z143" s="213" t="s">
        <v>2229</v>
      </c>
    </row>
    <row r="144" spans="1:26" x14ac:dyDescent="0.25">
      <c r="A144" s="201">
        <v>143</v>
      </c>
      <c r="B144" s="202" t="s">
        <v>15</v>
      </c>
      <c r="C144" s="202" t="s">
        <v>583</v>
      </c>
      <c r="D144" s="203" t="s">
        <v>510</v>
      </c>
      <c r="E144" s="203" t="s">
        <v>169</v>
      </c>
      <c r="F144" s="201">
        <v>20</v>
      </c>
      <c r="G144" s="214" t="s">
        <v>2230</v>
      </c>
      <c r="H144" s="201" t="s">
        <v>2231</v>
      </c>
      <c r="I144" s="201" t="s">
        <v>2232</v>
      </c>
      <c r="J144" s="205" t="s">
        <v>607</v>
      </c>
      <c r="K144" s="205" t="s">
        <v>935</v>
      </c>
      <c r="L144" s="202" t="s">
        <v>16</v>
      </c>
      <c r="M144" s="202" t="s">
        <v>1665</v>
      </c>
      <c r="N144" s="202" t="s">
        <v>1666</v>
      </c>
      <c r="O144" s="202" t="s">
        <v>17</v>
      </c>
      <c r="P144" s="206">
        <v>2017</v>
      </c>
      <c r="Q144" s="207">
        <v>0.8</v>
      </c>
      <c r="R144" s="202" t="s">
        <v>1667</v>
      </c>
      <c r="S144" s="208" t="s">
        <v>1668</v>
      </c>
      <c r="T144" s="209" t="s">
        <v>929</v>
      </c>
      <c r="U144" s="208" t="s">
        <v>927</v>
      </c>
      <c r="V144" s="210">
        <v>14.017772000000001</v>
      </c>
      <c r="W144" s="210">
        <v>46.483350999999999</v>
      </c>
      <c r="X144" s="211" t="s">
        <v>1669</v>
      </c>
      <c r="Y144" s="212" t="s">
        <v>1656</v>
      </c>
      <c r="Z144" s="215" t="s">
        <v>2233</v>
      </c>
    </row>
    <row r="145" spans="1:26" x14ac:dyDescent="0.25">
      <c r="A145" s="201">
        <v>144</v>
      </c>
      <c r="B145" s="202" t="s">
        <v>15</v>
      </c>
      <c r="C145" s="202" t="s">
        <v>583</v>
      </c>
      <c r="D145" s="203" t="s">
        <v>510</v>
      </c>
      <c r="E145" s="203" t="s">
        <v>169</v>
      </c>
      <c r="F145" s="201">
        <v>21</v>
      </c>
      <c r="G145" s="214" t="s">
        <v>2234</v>
      </c>
      <c r="H145" s="201" t="s">
        <v>2235</v>
      </c>
      <c r="I145" s="201" t="s">
        <v>2236</v>
      </c>
      <c r="J145" s="205" t="s">
        <v>607</v>
      </c>
      <c r="K145" s="205" t="s">
        <v>935</v>
      </c>
      <c r="L145" s="202" t="s">
        <v>16</v>
      </c>
      <c r="M145" s="202" t="s">
        <v>1665</v>
      </c>
      <c r="N145" s="202" t="s">
        <v>1666</v>
      </c>
      <c r="O145" s="202" t="s">
        <v>17</v>
      </c>
      <c r="P145" s="206">
        <v>2017</v>
      </c>
      <c r="Q145" s="207">
        <v>0.8</v>
      </c>
      <c r="R145" s="202" t="s">
        <v>1667</v>
      </c>
      <c r="S145" s="208" t="s">
        <v>1668</v>
      </c>
      <c r="T145" s="209" t="s">
        <v>929</v>
      </c>
      <c r="U145" s="208" t="s">
        <v>927</v>
      </c>
      <c r="V145" s="210">
        <v>14.50769444</v>
      </c>
      <c r="W145" s="210">
        <v>46.091027779999997</v>
      </c>
      <c r="X145" s="211" t="s">
        <v>1669</v>
      </c>
      <c r="Y145" s="211" t="s">
        <v>923</v>
      </c>
      <c r="Z145" s="213" t="s">
        <v>2237</v>
      </c>
    </row>
    <row r="146" spans="1:26" x14ac:dyDescent="0.25">
      <c r="A146" s="201">
        <v>145</v>
      </c>
      <c r="B146" s="202" t="s">
        <v>15</v>
      </c>
      <c r="C146" s="202" t="s">
        <v>583</v>
      </c>
      <c r="D146" s="203" t="s">
        <v>510</v>
      </c>
      <c r="E146" s="203" t="s">
        <v>169</v>
      </c>
      <c r="F146" s="201">
        <v>21</v>
      </c>
      <c r="G146" s="214" t="s">
        <v>2238</v>
      </c>
      <c r="H146" s="201" t="s">
        <v>2239</v>
      </c>
      <c r="I146" s="201" t="s">
        <v>2240</v>
      </c>
      <c r="J146" s="205" t="s">
        <v>607</v>
      </c>
      <c r="K146" s="205" t="s">
        <v>935</v>
      </c>
      <c r="L146" s="202" t="s">
        <v>16</v>
      </c>
      <c r="M146" s="202" t="s">
        <v>1665</v>
      </c>
      <c r="N146" s="202" t="s">
        <v>1666</v>
      </c>
      <c r="O146" s="202" t="s">
        <v>17</v>
      </c>
      <c r="P146" s="206">
        <v>2017</v>
      </c>
      <c r="Q146" s="207">
        <v>0.8</v>
      </c>
      <c r="R146" s="202" t="s">
        <v>1667</v>
      </c>
      <c r="S146" s="208" t="s">
        <v>1668</v>
      </c>
      <c r="T146" s="209" t="s">
        <v>929</v>
      </c>
      <c r="U146" s="208" t="s">
        <v>927</v>
      </c>
      <c r="V146" s="210">
        <v>14.54086111</v>
      </c>
      <c r="W146" s="210">
        <v>46.10202778</v>
      </c>
      <c r="X146" s="211" t="s">
        <v>1669</v>
      </c>
      <c r="Y146" s="211" t="s">
        <v>923</v>
      </c>
      <c r="Z146" s="213" t="s">
        <v>2241</v>
      </c>
    </row>
    <row r="147" spans="1:26" x14ac:dyDescent="0.25">
      <c r="A147" s="201">
        <v>146</v>
      </c>
      <c r="B147" s="202" t="s">
        <v>15</v>
      </c>
      <c r="C147" s="202" t="s">
        <v>583</v>
      </c>
      <c r="D147" s="203" t="s">
        <v>510</v>
      </c>
      <c r="E147" s="203" t="s">
        <v>169</v>
      </c>
      <c r="F147" s="201">
        <v>21</v>
      </c>
      <c r="G147" s="204" t="s">
        <v>2242</v>
      </c>
      <c r="H147" s="201" t="s">
        <v>2243</v>
      </c>
      <c r="I147" s="201" t="s">
        <v>2244</v>
      </c>
      <c r="J147" s="205" t="s">
        <v>1652</v>
      </c>
      <c r="K147" s="205" t="s">
        <v>935</v>
      </c>
      <c r="L147" s="202" t="s">
        <v>16</v>
      </c>
      <c r="M147" s="202" t="s">
        <v>1653</v>
      </c>
      <c r="N147" s="202" t="s">
        <v>1654</v>
      </c>
      <c r="O147" s="202" t="s">
        <v>17</v>
      </c>
      <c r="P147" s="206">
        <v>2017</v>
      </c>
      <c r="Q147" s="207">
        <v>5.5</v>
      </c>
      <c r="R147" s="202" t="s">
        <v>1516</v>
      </c>
      <c r="S147" s="208">
        <v>2.35</v>
      </c>
      <c r="T147" s="209" t="s">
        <v>929</v>
      </c>
      <c r="U147" s="208" t="s">
        <v>927</v>
      </c>
      <c r="V147" s="210">
        <v>14.592625999999999</v>
      </c>
      <c r="W147" s="210">
        <v>46.142133000000001</v>
      </c>
      <c r="X147" s="211" t="s">
        <v>1655</v>
      </c>
      <c r="Y147" s="211" t="s">
        <v>923</v>
      </c>
      <c r="Z147" s="213" t="s">
        <v>2245</v>
      </c>
    </row>
    <row r="148" spans="1:26" x14ac:dyDescent="0.25">
      <c r="A148" s="201">
        <v>147</v>
      </c>
      <c r="B148" s="202" t="s">
        <v>15</v>
      </c>
      <c r="C148" s="202" t="s">
        <v>583</v>
      </c>
      <c r="D148" s="203" t="s">
        <v>510</v>
      </c>
      <c r="E148" s="203" t="s">
        <v>169</v>
      </c>
      <c r="F148" s="201">
        <v>21</v>
      </c>
      <c r="G148" s="214" t="s">
        <v>2246</v>
      </c>
      <c r="H148" s="201" t="s">
        <v>2247</v>
      </c>
      <c r="I148" s="201" t="s">
        <v>2248</v>
      </c>
      <c r="J148" s="205" t="s">
        <v>607</v>
      </c>
      <c r="K148" s="205" t="s">
        <v>935</v>
      </c>
      <c r="L148" s="202" t="s">
        <v>16</v>
      </c>
      <c r="M148" s="202" t="s">
        <v>1665</v>
      </c>
      <c r="N148" s="202" t="s">
        <v>1666</v>
      </c>
      <c r="O148" s="202" t="s">
        <v>17</v>
      </c>
      <c r="P148" s="206">
        <v>2017</v>
      </c>
      <c r="Q148" s="207">
        <v>0.8</v>
      </c>
      <c r="R148" s="202" t="s">
        <v>1667</v>
      </c>
      <c r="S148" s="208" t="s">
        <v>1668</v>
      </c>
      <c r="T148" s="209" t="s">
        <v>929</v>
      </c>
      <c r="U148" s="208" t="s">
        <v>927</v>
      </c>
      <c r="V148" s="210">
        <v>14.609417000000001</v>
      </c>
      <c r="W148" s="210">
        <v>46.225028000000002</v>
      </c>
      <c r="X148" s="211" t="s">
        <v>1669</v>
      </c>
      <c r="Y148" s="212" t="s">
        <v>1656</v>
      </c>
      <c r="Z148" s="213" t="s">
        <v>2249</v>
      </c>
    </row>
    <row r="149" spans="1:26" x14ac:dyDescent="0.25">
      <c r="A149" s="201">
        <v>148</v>
      </c>
      <c r="B149" s="202" t="s">
        <v>15</v>
      </c>
      <c r="C149" s="202" t="s">
        <v>583</v>
      </c>
      <c r="D149" s="203" t="s">
        <v>510</v>
      </c>
      <c r="E149" s="203" t="s">
        <v>169</v>
      </c>
      <c r="F149" s="201">
        <v>21</v>
      </c>
      <c r="G149" s="204" t="s">
        <v>2250</v>
      </c>
      <c r="H149" s="201" t="s">
        <v>2251</v>
      </c>
      <c r="I149" s="201" t="s">
        <v>2252</v>
      </c>
      <c r="J149" s="205" t="s">
        <v>1652</v>
      </c>
      <c r="K149" s="205" t="s">
        <v>935</v>
      </c>
      <c r="L149" s="202" t="s">
        <v>16</v>
      </c>
      <c r="M149" s="202" t="s">
        <v>1653</v>
      </c>
      <c r="N149" s="202" t="s">
        <v>1654</v>
      </c>
      <c r="O149" s="202" t="s">
        <v>17</v>
      </c>
      <c r="P149" s="206">
        <v>2017</v>
      </c>
      <c r="Q149" s="207">
        <v>5.5</v>
      </c>
      <c r="R149" s="202" t="s">
        <v>1516</v>
      </c>
      <c r="S149" s="208">
        <v>2.35</v>
      </c>
      <c r="T149" s="209" t="s">
        <v>929</v>
      </c>
      <c r="U149" s="208" t="s">
        <v>927</v>
      </c>
      <c r="V149" s="210">
        <v>14.609583000000001</v>
      </c>
      <c r="W149" s="210">
        <v>46.229115</v>
      </c>
      <c r="X149" s="211" t="s">
        <v>1655</v>
      </c>
      <c r="Y149" s="211" t="s">
        <v>923</v>
      </c>
      <c r="Z149" s="213" t="s">
        <v>2253</v>
      </c>
    </row>
    <row r="150" spans="1:26" x14ac:dyDescent="0.25">
      <c r="A150" s="201">
        <v>149</v>
      </c>
      <c r="B150" s="202" t="s">
        <v>15</v>
      </c>
      <c r="C150" s="202" t="s">
        <v>583</v>
      </c>
      <c r="D150" s="203" t="s">
        <v>510</v>
      </c>
      <c r="E150" s="203" t="s">
        <v>2061</v>
      </c>
      <c r="F150" s="201">
        <v>80</v>
      </c>
      <c r="G150" s="204" t="s">
        <v>2254</v>
      </c>
      <c r="H150" s="201" t="s">
        <v>2255</v>
      </c>
      <c r="I150" s="201" t="s">
        <v>2256</v>
      </c>
      <c r="J150" s="205" t="s">
        <v>1652</v>
      </c>
      <c r="K150" s="205" t="s">
        <v>935</v>
      </c>
      <c r="L150" s="202" t="s">
        <v>16</v>
      </c>
      <c r="M150" s="202" t="s">
        <v>1653</v>
      </c>
      <c r="N150" s="202" t="s">
        <v>1654</v>
      </c>
      <c r="O150" s="202" t="s">
        <v>17</v>
      </c>
      <c r="P150" s="206">
        <v>2017</v>
      </c>
      <c r="Q150" s="207">
        <v>5.5</v>
      </c>
      <c r="R150" s="202" t="s">
        <v>1516</v>
      </c>
      <c r="S150" s="208">
        <v>2.35</v>
      </c>
      <c r="T150" s="209" t="s">
        <v>929</v>
      </c>
      <c r="U150" s="208" t="s">
        <v>927</v>
      </c>
      <c r="V150" s="210">
        <v>15.121587999999999</v>
      </c>
      <c r="W150" s="210">
        <v>45.795676</v>
      </c>
      <c r="X150" s="211" t="s">
        <v>1655</v>
      </c>
      <c r="Y150" s="211" t="s">
        <v>923</v>
      </c>
      <c r="Z150" s="213" t="s">
        <v>2257</v>
      </c>
    </row>
    <row r="151" spans="1:26" x14ac:dyDescent="0.25">
      <c r="A151" s="201">
        <v>150</v>
      </c>
      <c r="B151" s="202" t="s">
        <v>15</v>
      </c>
      <c r="C151" s="202" t="s">
        <v>583</v>
      </c>
      <c r="D151" s="203" t="s">
        <v>510</v>
      </c>
      <c r="E151" s="203" t="s">
        <v>2061</v>
      </c>
      <c r="F151" s="201">
        <v>80</v>
      </c>
      <c r="G151" s="214" t="s">
        <v>2258</v>
      </c>
      <c r="H151" s="201" t="s">
        <v>2259</v>
      </c>
      <c r="I151" s="201" t="s">
        <v>2260</v>
      </c>
      <c r="J151" s="205" t="s">
        <v>607</v>
      </c>
      <c r="K151" s="205" t="s">
        <v>935</v>
      </c>
      <c r="L151" s="202" t="s">
        <v>16</v>
      </c>
      <c r="M151" s="202" t="s">
        <v>1665</v>
      </c>
      <c r="N151" s="202" t="s">
        <v>1666</v>
      </c>
      <c r="O151" s="202" t="s">
        <v>17</v>
      </c>
      <c r="P151" s="206">
        <v>2017</v>
      </c>
      <c r="Q151" s="207">
        <v>0.8</v>
      </c>
      <c r="R151" s="202" t="s">
        <v>1667</v>
      </c>
      <c r="S151" s="208" t="s">
        <v>1668</v>
      </c>
      <c r="T151" s="209" t="s">
        <v>929</v>
      </c>
      <c r="U151" s="208" t="s">
        <v>927</v>
      </c>
      <c r="V151" s="210">
        <v>15.080920000000001</v>
      </c>
      <c r="W151" s="210">
        <v>45.787770000000002</v>
      </c>
      <c r="X151" s="211" t="s">
        <v>1669</v>
      </c>
      <c r="Y151" s="211" t="s">
        <v>923</v>
      </c>
      <c r="Z151" s="213" t="s">
        <v>2261</v>
      </c>
    </row>
    <row r="152" spans="1:26" x14ac:dyDescent="0.25">
      <c r="A152" s="201">
        <v>151</v>
      </c>
      <c r="B152" s="202" t="s">
        <v>15</v>
      </c>
      <c r="C152" s="202" t="s">
        <v>583</v>
      </c>
      <c r="D152" s="203" t="s">
        <v>510</v>
      </c>
      <c r="E152" s="203" t="s">
        <v>2061</v>
      </c>
      <c r="F152" s="201">
        <v>80</v>
      </c>
      <c r="G152" s="204" t="s">
        <v>2262</v>
      </c>
      <c r="H152" s="201" t="s">
        <v>2263</v>
      </c>
      <c r="I152" s="201" t="s">
        <v>2264</v>
      </c>
      <c r="J152" s="205" t="s">
        <v>1652</v>
      </c>
      <c r="K152" s="205" t="s">
        <v>935</v>
      </c>
      <c r="L152" s="202" t="s">
        <v>16</v>
      </c>
      <c r="M152" s="202" t="s">
        <v>1653</v>
      </c>
      <c r="N152" s="202" t="s">
        <v>1654</v>
      </c>
      <c r="O152" s="202" t="s">
        <v>17</v>
      </c>
      <c r="P152" s="206">
        <v>2017</v>
      </c>
      <c r="Q152" s="207">
        <v>5.5</v>
      </c>
      <c r="R152" s="202" t="s">
        <v>1516</v>
      </c>
      <c r="S152" s="208">
        <v>2.35</v>
      </c>
      <c r="T152" s="209" t="s">
        <v>929</v>
      </c>
      <c r="U152" s="208" t="s">
        <v>927</v>
      </c>
      <c r="V152" s="210">
        <v>15.323980000000001</v>
      </c>
      <c r="W152" s="210">
        <v>45.643700000000003</v>
      </c>
      <c r="X152" s="211" t="s">
        <v>1655</v>
      </c>
      <c r="Y152" s="211" t="s">
        <v>923</v>
      </c>
      <c r="Z152" s="213" t="s">
        <v>2265</v>
      </c>
    </row>
    <row r="153" spans="1:26" x14ac:dyDescent="0.25">
      <c r="A153" s="201">
        <v>152</v>
      </c>
      <c r="B153" s="202" t="s">
        <v>15</v>
      </c>
      <c r="C153" s="202" t="s">
        <v>583</v>
      </c>
      <c r="D153" s="203" t="s">
        <v>510</v>
      </c>
      <c r="E153" s="203" t="s">
        <v>2061</v>
      </c>
      <c r="F153" s="201">
        <v>80</v>
      </c>
      <c r="G153" s="204" t="s">
        <v>2266</v>
      </c>
      <c r="H153" s="201" t="s">
        <v>2267</v>
      </c>
      <c r="I153" s="201" t="s">
        <v>2268</v>
      </c>
      <c r="J153" s="205" t="s">
        <v>1652</v>
      </c>
      <c r="K153" s="205" t="s">
        <v>935</v>
      </c>
      <c r="L153" s="202" t="s">
        <v>16</v>
      </c>
      <c r="M153" s="202" t="s">
        <v>1653</v>
      </c>
      <c r="N153" s="202" t="s">
        <v>1654</v>
      </c>
      <c r="O153" s="202" t="s">
        <v>17</v>
      </c>
      <c r="P153" s="206">
        <v>2017</v>
      </c>
      <c r="Q153" s="207">
        <v>5.5</v>
      </c>
      <c r="R153" s="202" t="s">
        <v>1516</v>
      </c>
      <c r="S153" s="208">
        <v>2.35</v>
      </c>
      <c r="T153" s="209" t="s">
        <v>929</v>
      </c>
      <c r="U153" s="208" t="s">
        <v>927</v>
      </c>
      <c r="V153" s="210">
        <v>15.26479</v>
      </c>
      <c r="W153" s="210">
        <v>45.630099999999999</v>
      </c>
      <c r="X153" s="211" t="s">
        <v>1655</v>
      </c>
      <c r="Y153" s="211" t="s">
        <v>923</v>
      </c>
      <c r="Z153" s="213" t="s">
        <v>2269</v>
      </c>
    </row>
    <row r="154" spans="1:26" x14ac:dyDescent="0.25">
      <c r="A154" s="201">
        <v>153</v>
      </c>
      <c r="B154" s="202" t="s">
        <v>15</v>
      </c>
      <c r="C154" s="202" t="s">
        <v>583</v>
      </c>
      <c r="D154" s="203" t="s">
        <v>510</v>
      </c>
      <c r="E154" s="203" t="s">
        <v>2061</v>
      </c>
      <c r="F154" s="201">
        <v>80</v>
      </c>
      <c r="G154" s="204" t="s">
        <v>2270</v>
      </c>
      <c r="H154" s="201" t="s">
        <v>2271</v>
      </c>
      <c r="I154" s="201" t="s">
        <v>2272</v>
      </c>
      <c r="J154" s="205" t="s">
        <v>1652</v>
      </c>
      <c r="K154" s="205" t="s">
        <v>935</v>
      </c>
      <c r="L154" s="202" t="s">
        <v>16</v>
      </c>
      <c r="M154" s="202" t="s">
        <v>1653</v>
      </c>
      <c r="N154" s="202" t="s">
        <v>1654</v>
      </c>
      <c r="O154" s="202" t="s">
        <v>17</v>
      </c>
      <c r="P154" s="206">
        <v>2017</v>
      </c>
      <c r="Q154" s="207">
        <v>5.5</v>
      </c>
      <c r="R154" s="202" t="s">
        <v>1516</v>
      </c>
      <c r="S154" s="208">
        <v>2.35</v>
      </c>
      <c r="T154" s="209" t="s">
        <v>929</v>
      </c>
      <c r="U154" s="208" t="s">
        <v>927</v>
      </c>
      <c r="V154" s="210">
        <v>15.24091</v>
      </c>
      <c r="W154" s="210">
        <v>45.608879999999999</v>
      </c>
      <c r="X154" s="211" t="s">
        <v>1655</v>
      </c>
      <c r="Y154" s="211" t="s">
        <v>923</v>
      </c>
      <c r="Z154" s="213" t="s">
        <v>2273</v>
      </c>
    </row>
    <row r="155" spans="1:26" x14ac:dyDescent="0.25">
      <c r="A155" s="201">
        <v>154</v>
      </c>
      <c r="B155" s="202" t="s">
        <v>15</v>
      </c>
      <c r="C155" s="202" t="s">
        <v>583</v>
      </c>
      <c r="D155" s="203" t="s">
        <v>510</v>
      </c>
      <c r="E155" s="203" t="s">
        <v>2061</v>
      </c>
      <c r="F155" s="201">
        <v>80</v>
      </c>
      <c r="G155" s="204" t="s">
        <v>2274</v>
      </c>
      <c r="H155" s="201" t="s">
        <v>2275</v>
      </c>
      <c r="I155" s="201" t="s">
        <v>2276</v>
      </c>
      <c r="J155" s="205" t="s">
        <v>1652</v>
      </c>
      <c r="K155" s="205" t="s">
        <v>935</v>
      </c>
      <c r="L155" s="202" t="s">
        <v>16</v>
      </c>
      <c r="M155" s="202" t="s">
        <v>1653</v>
      </c>
      <c r="N155" s="202" t="s">
        <v>1654</v>
      </c>
      <c r="O155" s="202" t="s">
        <v>17</v>
      </c>
      <c r="P155" s="206">
        <v>2017</v>
      </c>
      <c r="Q155" s="207">
        <v>5.5</v>
      </c>
      <c r="R155" s="202" t="s">
        <v>1516</v>
      </c>
      <c r="S155" s="208">
        <v>2.35</v>
      </c>
      <c r="T155" s="209" t="s">
        <v>929</v>
      </c>
      <c r="U155" s="208" t="s">
        <v>927</v>
      </c>
      <c r="V155" s="210">
        <v>15.189933999999999</v>
      </c>
      <c r="W155" s="210">
        <v>45.579591999999998</v>
      </c>
      <c r="X155" s="211" t="s">
        <v>1655</v>
      </c>
      <c r="Y155" s="211" t="s">
        <v>923</v>
      </c>
      <c r="Z155" s="213" t="s">
        <v>2277</v>
      </c>
    </row>
    <row r="156" spans="1:26" x14ac:dyDescent="0.25">
      <c r="A156" s="201">
        <v>155</v>
      </c>
      <c r="B156" s="202" t="s">
        <v>15</v>
      </c>
      <c r="C156" s="202" t="s">
        <v>583</v>
      </c>
      <c r="D156" s="203" t="s">
        <v>510</v>
      </c>
      <c r="E156" s="203" t="s">
        <v>2061</v>
      </c>
      <c r="F156" s="201">
        <v>80</v>
      </c>
      <c r="G156" s="204" t="s">
        <v>2278</v>
      </c>
      <c r="H156" s="201" t="s">
        <v>2279</v>
      </c>
      <c r="I156" s="201" t="s">
        <v>2280</v>
      </c>
      <c r="J156" s="205" t="s">
        <v>1652</v>
      </c>
      <c r="K156" s="205" t="s">
        <v>935</v>
      </c>
      <c r="L156" s="202" t="s">
        <v>16</v>
      </c>
      <c r="M156" s="202" t="s">
        <v>1653</v>
      </c>
      <c r="N156" s="202" t="s">
        <v>1654</v>
      </c>
      <c r="O156" s="202" t="s">
        <v>17</v>
      </c>
      <c r="P156" s="206">
        <v>2017</v>
      </c>
      <c r="Q156" s="207">
        <v>5.5</v>
      </c>
      <c r="R156" s="202" t="s">
        <v>1516</v>
      </c>
      <c r="S156" s="208">
        <v>2.35</v>
      </c>
      <c r="T156" s="209" t="s">
        <v>929</v>
      </c>
      <c r="U156" s="208" t="s">
        <v>927</v>
      </c>
      <c r="V156" s="210">
        <v>15.16226</v>
      </c>
      <c r="W156" s="210">
        <v>45.606290000000001</v>
      </c>
      <c r="X156" s="211" t="s">
        <v>1655</v>
      </c>
      <c r="Y156" s="211" t="s">
        <v>1706</v>
      </c>
      <c r="Z156" s="213" t="s">
        <v>2281</v>
      </c>
    </row>
    <row r="157" spans="1:26" x14ac:dyDescent="0.25">
      <c r="A157" s="201">
        <v>156</v>
      </c>
      <c r="B157" s="202" t="s">
        <v>15</v>
      </c>
      <c r="C157" s="202" t="s">
        <v>583</v>
      </c>
      <c r="D157" s="203" t="s">
        <v>510</v>
      </c>
      <c r="E157" s="203" t="s">
        <v>2061</v>
      </c>
      <c r="F157" s="201">
        <v>80</v>
      </c>
      <c r="G157" s="204" t="s">
        <v>2282</v>
      </c>
      <c r="H157" s="201" t="s">
        <v>2283</v>
      </c>
      <c r="I157" s="201" t="s">
        <v>2284</v>
      </c>
      <c r="J157" s="205" t="s">
        <v>1652</v>
      </c>
      <c r="K157" s="205" t="s">
        <v>935</v>
      </c>
      <c r="L157" s="202" t="s">
        <v>16</v>
      </c>
      <c r="M157" s="202" t="s">
        <v>1653</v>
      </c>
      <c r="N157" s="202" t="s">
        <v>1654</v>
      </c>
      <c r="O157" s="202" t="s">
        <v>17</v>
      </c>
      <c r="P157" s="206">
        <v>2017</v>
      </c>
      <c r="Q157" s="207">
        <v>5.5</v>
      </c>
      <c r="R157" s="202" t="s">
        <v>1516</v>
      </c>
      <c r="S157" s="208">
        <v>2.35</v>
      </c>
      <c r="T157" s="209" t="s">
        <v>929</v>
      </c>
      <c r="U157" s="208" t="s">
        <v>927</v>
      </c>
      <c r="V157" s="210">
        <v>15.171828</v>
      </c>
      <c r="W157" s="210">
        <v>45.650222999999997</v>
      </c>
      <c r="X157" s="211" t="s">
        <v>1655</v>
      </c>
      <c r="Y157" s="211" t="s">
        <v>1706</v>
      </c>
      <c r="Z157" s="213" t="s">
        <v>2285</v>
      </c>
    </row>
    <row r="158" spans="1:26" x14ac:dyDescent="0.25">
      <c r="A158" s="201">
        <v>157</v>
      </c>
      <c r="B158" s="202" t="s">
        <v>15</v>
      </c>
      <c r="C158" s="202" t="s">
        <v>583</v>
      </c>
      <c r="D158" s="203" t="s">
        <v>510</v>
      </c>
      <c r="E158" s="203" t="s">
        <v>2061</v>
      </c>
      <c r="F158" s="201">
        <v>80</v>
      </c>
      <c r="G158" s="214" t="s">
        <v>2286</v>
      </c>
      <c r="H158" s="201" t="s">
        <v>2287</v>
      </c>
      <c r="I158" s="201" t="s">
        <v>2288</v>
      </c>
      <c r="J158" s="205" t="s">
        <v>607</v>
      </c>
      <c r="K158" s="205" t="s">
        <v>935</v>
      </c>
      <c r="L158" s="202" t="s">
        <v>16</v>
      </c>
      <c r="M158" s="202" t="s">
        <v>1665</v>
      </c>
      <c r="N158" s="202" t="s">
        <v>1666</v>
      </c>
      <c r="O158" s="202" t="s">
        <v>17</v>
      </c>
      <c r="P158" s="206">
        <v>2017</v>
      </c>
      <c r="Q158" s="207">
        <v>0.8</v>
      </c>
      <c r="R158" s="202" t="s">
        <v>1667</v>
      </c>
      <c r="S158" s="208" t="s">
        <v>1668</v>
      </c>
      <c r="T158" s="209" t="s">
        <v>929</v>
      </c>
      <c r="U158" s="208" t="s">
        <v>927</v>
      </c>
      <c r="V158" s="216">
        <v>15.16399753</v>
      </c>
      <c r="W158" s="216">
        <v>45.656756379999997</v>
      </c>
      <c r="X158" s="211" t="s">
        <v>1669</v>
      </c>
      <c r="Y158" s="212" t="s">
        <v>1656</v>
      </c>
      <c r="Z158" s="213" t="s">
        <v>2289</v>
      </c>
    </row>
    <row r="159" spans="1:26" x14ac:dyDescent="0.25">
      <c r="A159" s="201">
        <v>158</v>
      </c>
      <c r="B159" s="202" t="s">
        <v>15</v>
      </c>
      <c r="C159" s="202" t="s">
        <v>583</v>
      </c>
      <c r="D159" s="203" t="s">
        <v>510</v>
      </c>
      <c r="E159" s="203" t="s">
        <v>2061</v>
      </c>
      <c r="F159" s="201">
        <v>80</v>
      </c>
      <c r="G159" s="214" t="s">
        <v>2290</v>
      </c>
      <c r="H159" s="201" t="s">
        <v>2291</v>
      </c>
      <c r="I159" s="201" t="s">
        <v>2292</v>
      </c>
      <c r="J159" s="205" t="s">
        <v>607</v>
      </c>
      <c r="K159" s="205" t="s">
        <v>935</v>
      </c>
      <c r="L159" s="202" t="s">
        <v>16</v>
      </c>
      <c r="M159" s="202" t="s">
        <v>1665</v>
      </c>
      <c r="N159" s="202" t="s">
        <v>1666</v>
      </c>
      <c r="O159" s="202" t="s">
        <v>17</v>
      </c>
      <c r="P159" s="206">
        <v>2017</v>
      </c>
      <c r="Q159" s="207">
        <v>0.8</v>
      </c>
      <c r="R159" s="202" t="s">
        <v>1667</v>
      </c>
      <c r="S159" s="208" t="s">
        <v>1668</v>
      </c>
      <c r="T159" s="209" t="s">
        <v>929</v>
      </c>
      <c r="U159" s="208" t="s">
        <v>927</v>
      </c>
      <c r="V159" s="210">
        <v>15.154081</v>
      </c>
      <c r="W159" s="210">
        <v>45.663511999999997</v>
      </c>
      <c r="X159" s="211" t="s">
        <v>1669</v>
      </c>
      <c r="Y159" s="211" t="s">
        <v>1706</v>
      </c>
      <c r="Z159" s="213" t="s">
        <v>2293</v>
      </c>
    </row>
    <row r="160" spans="1:26" x14ac:dyDescent="0.25">
      <c r="A160" s="201">
        <v>159</v>
      </c>
      <c r="B160" s="202" t="s">
        <v>15</v>
      </c>
      <c r="C160" s="202" t="s">
        <v>583</v>
      </c>
      <c r="D160" s="203" t="s">
        <v>510</v>
      </c>
      <c r="E160" s="203" t="s">
        <v>2061</v>
      </c>
      <c r="F160" s="201">
        <v>80</v>
      </c>
      <c r="G160" s="204" t="s">
        <v>2294</v>
      </c>
      <c r="H160" s="201" t="s">
        <v>2295</v>
      </c>
      <c r="I160" s="201" t="s">
        <v>2296</v>
      </c>
      <c r="J160" s="205" t="s">
        <v>1652</v>
      </c>
      <c r="K160" s="205" t="s">
        <v>935</v>
      </c>
      <c r="L160" s="202" t="s">
        <v>16</v>
      </c>
      <c r="M160" s="202" t="s">
        <v>1653</v>
      </c>
      <c r="N160" s="202" t="s">
        <v>1654</v>
      </c>
      <c r="O160" s="202" t="s">
        <v>17</v>
      </c>
      <c r="P160" s="206">
        <v>2017</v>
      </c>
      <c r="Q160" s="207">
        <v>5.5</v>
      </c>
      <c r="R160" s="202" t="s">
        <v>1516</v>
      </c>
      <c r="S160" s="208">
        <v>2.35</v>
      </c>
      <c r="T160" s="209" t="s">
        <v>929</v>
      </c>
      <c r="U160" s="208" t="s">
        <v>927</v>
      </c>
      <c r="V160" s="210">
        <v>15.148752999999999</v>
      </c>
      <c r="W160" s="210">
        <v>45.681282000000003</v>
      </c>
      <c r="X160" s="211" t="s">
        <v>1655</v>
      </c>
      <c r="Y160" s="211" t="s">
        <v>923</v>
      </c>
      <c r="Z160" s="213" t="s">
        <v>2297</v>
      </c>
    </row>
    <row r="161" spans="1:26" x14ac:dyDescent="0.25">
      <c r="A161" s="201">
        <v>160</v>
      </c>
      <c r="B161" s="202" t="s">
        <v>15</v>
      </c>
      <c r="C161" s="202" t="s">
        <v>583</v>
      </c>
      <c r="D161" s="203" t="s">
        <v>510</v>
      </c>
      <c r="E161" s="203" t="s">
        <v>2061</v>
      </c>
      <c r="F161" s="201">
        <v>80</v>
      </c>
      <c r="G161" s="214" t="s">
        <v>2298</v>
      </c>
      <c r="H161" s="201" t="s">
        <v>2299</v>
      </c>
      <c r="I161" s="201" t="s">
        <v>2300</v>
      </c>
      <c r="J161" s="205" t="s">
        <v>607</v>
      </c>
      <c r="K161" s="205" t="s">
        <v>935</v>
      </c>
      <c r="L161" s="202" t="s">
        <v>16</v>
      </c>
      <c r="M161" s="202" t="s">
        <v>1665</v>
      </c>
      <c r="N161" s="202" t="s">
        <v>1666</v>
      </c>
      <c r="O161" s="202" t="s">
        <v>17</v>
      </c>
      <c r="P161" s="206">
        <v>2017</v>
      </c>
      <c r="Q161" s="207">
        <v>0.8</v>
      </c>
      <c r="R161" s="202" t="s">
        <v>1667</v>
      </c>
      <c r="S161" s="208" t="s">
        <v>1668</v>
      </c>
      <c r="T161" s="209" t="s">
        <v>929</v>
      </c>
      <c r="U161" s="208" t="s">
        <v>927</v>
      </c>
      <c r="V161" s="210">
        <v>15.138617999999999</v>
      </c>
      <c r="W161" s="210">
        <v>45.691451999999998</v>
      </c>
      <c r="X161" s="211" t="s">
        <v>1669</v>
      </c>
      <c r="Y161" s="212" t="s">
        <v>1656</v>
      </c>
      <c r="Z161" s="213" t="s">
        <v>2301</v>
      </c>
    </row>
    <row r="162" spans="1:26" x14ac:dyDescent="0.25">
      <c r="A162" s="201">
        <v>161</v>
      </c>
      <c r="B162" s="202" t="s">
        <v>15</v>
      </c>
      <c r="C162" s="202" t="s">
        <v>583</v>
      </c>
      <c r="D162" s="203" t="s">
        <v>510</v>
      </c>
      <c r="E162" s="203" t="s">
        <v>2061</v>
      </c>
      <c r="F162" s="201">
        <v>80</v>
      </c>
      <c r="G162" s="204" t="s">
        <v>2302</v>
      </c>
      <c r="H162" s="201" t="s">
        <v>2303</v>
      </c>
      <c r="I162" s="201" t="s">
        <v>2304</v>
      </c>
      <c r="J162" s="205" t="s">
        <v>1652</v>
      </c>
      <c r="K162" s="205" t="s">
        <v>935</v>
      </c>
      <c r="L162" s="202" t="s">
        <v>16</v>
      </c>
      <c r="M162" s="202" t="s">
        <v>1653</v>
      </c>
      <c r="N162" s="202" t="s">
        <v>1654</v>
      </c>
      <c r="O162" s="202" t="s">
        <v>17</v>
      </c>
      <c r="P162" s="206">
        <v>2017</v>
      </c>
      <c r="Q162" s="207">
        <v>5.5</v>
      </c>
      <c r="R162" s="202" t="s">
        <v>1516</v>
      </c>
      <c r="S162" s="208">
        <v>2.35</v>
      </c>
      <c r="T162" s="209" t="s">
        <v>929</v>
      </c>
      <c r="U162" s="208" t="s">
        <v>927</v>
      </c>
      <c r="V162" s="210">
        <v>15.136604</v>
      </c>
      <c r="W162" s="210">
        <v>45.696900999999997</v>
      </c>
      <c r="X162" s="211" t="s">
        <v>1655</v>
      </c>
      <c r="Y162" s="211" t="s">
        <v>923</v>
      </c>
      <c r="Z162" s="213" t="s">
        <v>2305</v>
      </c>
    </row>
    <row r="163" spans="1:26" x14ac:dyDescent="0.25">
      <c r="A163" s="201">
        <v>162</v>
      </c>
      <c r="B163" s="202" t="s">
        <v>15</v>
      </c>
      <c r="C163" s="202" t="s">
        <v>583</v>
      </c>
      <c r="D163" s="203" t="s">
        <v>510</v>
      </c>
      <c r="E163" s="203" t="s">
        <v>2061</v>
      </c>
      <c r="F163" s="201">
        <v>80</v>
      </c>
      <c r="G163" s="204" t="s">
        <v>2306</v>
      </c>
      <c r="H163" s="201" t="s">
        <v>2307</v>
      </c>
      <c r="I163" s="201" t="s">
        <v>2308</v>
      </c>
      <c r="J163" s="205" t="s">
        <v>1652</v>
      </c>
      <c r="K163" s="205" t="s">
        <v>935</v>
      </c>
      <c r="L163" s="202" t="s">
        <v>16</v>
      </c>
      <c r="M163" s="202" t="s">
        <v>1653</v>
      </c>
      <c r="N163" s="202" t="s">
        <v>1654</v>
      </c>
      <c r="O163" s="202" t="s">
        <v>17</v>
      </c>
      <c r="P163" s="206">
        <v>2017</v>
      </c>
      <c r="Q163" s="207">
        <v>5.5</v>
      </c>
      <c r="R163" s="202" t="s">
        <v>1516</v>
      </c>
      <c r="S163" s="208">
        <v>2.35</v>
      </c>
      <c r="T163" s="209" t="s">
        <v>929</v>
      </c>
      <c r="U163" s="208" t="s">
        <v>927</v>
      </c>
      <c r="V163" s="210">
        <v>15.127302999999999</v>
      </c>
      <c r="W163" s="210">
        <v>45.715215000000001</v>
      </c>
      <c r="X163" s="211" t="s">
        <v>1655</v>
      </c>
      <c r="Y163" s="211" t="s">
        <v>923</v>
      </c>
      <c r="Z163" s="213" t="s">
        <v>2309</v>
      </c>
    </row>
    <row r="164" spans="1:26" x14ac:dyDescent="0.25">
      <c r="A164" s="201">
        <v>163</v>
      </c>
      <c r="B164" s="202" t="s">
        <v>15</v>
      </c>
      <c r="C164" s="202" t="s">
        <v>583</v>
      </c>
      <c r="D164" s="203" t="s">
        <v>510</v>
      </c>
      <c r="E164" s="203" t="s">
        <v>2061</v>
      </c>
      <c r="F164" s="201">
        <v>80</v>
      </c>
      <c r="G164" s="204" t="s">
        <v>2310</v>
      </c>
      <c r="H164" s="201" t="s">
        <v>2311</v>
      </c>
      <c r="I164" s="201" t="s">
        <v>2312</v>
      </c>
      <c r="J164" s="205" t="s">
        <v>1652</v>
      </c>
      <c r="K164" s="205" t="s">
        <v>935</v>
      </c>
      <c r="L164" s="202" t="s">
        <v>16</v>
      </c>
      <c r="M164" s="202" t="s">
        <v>1653</v>
      </c>
      <c r="N164" s="202" t="s">
        <v>1654</v>
      </c>
      <c r="O164" s="202" t="s">
        <v>17</v>
      </c>
      <c r="P164" s="206">
        <v>2017</v>
      </c>
      <c r="Q164" s="207">
        <v>5.5</v>
      </c>
      <c r="R164" s="202" t="s">
        <v>1516</v>
      </c>
      <c r="S164" s="208">
        <v>2.35</v>
      </c>
      <c r="T164" s="209" t="s">
        <v>929</v>
      </c>
      <c r="U164" s="208" t="s">
        <v>927</v>
      </c>
      <c r="V164" s="210">
        <v>15.161709999999999</v>
      </c>
      <c r="W164" s="210">
        <v>45.763730000000002</v>
      </c>
      <c r="X164" s="211" t="s">
        <v>1655</v>
      </c>
      <c r="Y164" s="212" t="s">
        <v>1656</v>
      </c>
      <c r="Z164" s="213" t="s">
        <v>2313</v>
      </c>
    </row>
    <row r="165" spans="1:26" x14ac:dyDescent="0.25">
      <c r="A165" s="201">
        <v>164</v>
      </c>
      <c r="B165" s="202" t="s">
        <v>15</v>
      </c>
      <c r="C165" s="202" t="s">
        <v>583</v>
      </c>
      <c r="D165" s="203" t="s">
        <v>510</v>
      </c>
      <c r="E165" s="203" t="s">
        <v>2061</v>
      </c>
      <c r="F165" s="201">
        <v>80</v>
      </c>
      <c r="G165" s="204" t="s">
        <v>2314</v>
      </c>
      <c r="H165" s="201" t="s">
        <v>2315</v>
      </c>
      <c r="I165" s="201" t="s">
        <v>2316</v>
      </c>
      <c r="J165" s="205" t="s">
        <v>1652</v>
      </c>
      <c r="K165" s="205" t="s">
        <v>935</v>
      </c>
      <c r="L165" s="202" t="s">
        <v>16</v>
      </c>
      <c r="M165" s="202" t="s">
        <v>1653</v>
      </c>
      <c r="N165" s="202" t="s">
        <v>1654</v>
      </c>
      <c r="O165" s="202" t="s">
        <v>17</v>
      </c>
      <c r="P165" s="206">
        <v>2017</v>
      </c>
      <c r="Q165" s="207">
        <v>5.5</v>
      </c>
      <c r="R165" s="202" t="s">
        <v>1516</v>
      </c>
      <c r="S165" s="208">
        <v>2.35</v>
      </c>
      <c r="T165" s="209" t="s">
        <v>929</v>
      </c>
      <c r="U165" s="208" t="s">
        <v>927</v>
      </c>
      <c r="V165" s="201">
        <v>15.156575999999999</v>
      </c>
      <c r="W165" s="201">
        <v>45.786133</v>
      </c>
      <c r="X165" s="212" t="s">
        <v>1655</v>
      </c>
      <c r="Y165" s="211" t="s">
        <v>923</v>
      </c>
      <c r="Z165" s="217" t="s">
        <v>2317</v>
      </c>
    </row>
    <row r="166" spans="1:26" x14ac:dyDescent="0.25">
      <c r="A166" s="201">
        <v>165</v>
      </c>
      <c r="B166" s="202" t="s">
        <v>15</v>
      </c>
      <c r="C166" s="202" t="s">
        <v>583</v>
      </c>
      <c r="D166" s="203" t="s">
        <v>510</v>
      </c>
      <c r="E166" s="203" t="s">
        <v>2061</v>
      </c>
      <c r="F166" s="201">
        <v>80</v>
      </c>
      <c r="G166" s="204" t="s">
        <v>2318</v>
      </c>
      <c r="H166" s="201" t="s">
        <v>2319</v>
      </c>
      <c r="I166" s="201" t="s">
        <v>2320</v>
      </c>
      <c r="J166" s="205" t="s">
        <v>1652</v>
      </c>
      <c r="K166" s="205" t="s">
        <v>935</v>
      </c>
      <c r="L166" s="202" t="s">
        <v>16</v>
      </c>
      <c r="M166" s="202" t="s">
        <v>1653</v>
      </c>
      <c r="N166" s="202" t="s">
        <v>1654</v>
      </c>
      <c r="O166" s="202" t="s">
        <v>17</v>
      </c>
      <c r="P166" s="206">
        <v>2017</v>
      </c>
      <c r="Q166" s="207">
        <v>5.5</v>
      </c>
      <c r="R166" s="202" t="s">
        <v>1516</v>
      </c>
      <c r="S166" s="208">
        <v>2.35</v>
      </c>
      <c r="T166" s="209" t="s">
        <v>929</v>
      </c>
      <c r="U166" s="208" t="s">
        <v>927</v>
      </c>
      <c r="V166" s="201">
        <v>15.154579</v>
      </c>
      <c r="W166" s="201">
        <v>45.810848999999997</v>
      </c>
      <c r="X166" s="212" t="s">
        <v>1655</v>
      </c>
      <c r="Y166" s="211" t="s">
        <v>923</v>
      </c>
      <c r="Z166" s="217" t="s">
        <v>2321</v>
      </c>
    </row>
    <row r="167" spans="1:26" x14ac:dyDescent="0.25">
      <c r="A167" s="201">
        <v>166</v>
      </c>
      <c r="B167" s="202" t="s">
        <v>15</v>
      </c>
      <c r="C167" s="202" t="s">
        <v>583</v>
      </c>
      <c r="D167" s="203" t="s">
        <v>510</v>
      </c>
      <c r="E167" s="203" t="s">
        <v>2061</v>
      </c>
      <c r="F167" s="201">
        <v>80</v>
      </c>
      <c r="G167" s="204" t="s">
        <v>2322</v>
      </c>
      <c r="H167" s="201" t="s">
        <v>2323</v>
      </c>
      <c r="I167" s="201" t="s">
        <v>2324</v>
      </c>
      <c r="J167" s="205" t="s">
        <v>1652</v>
      </c>
      <c r="K167" s="205" t="s">
        <v>935</v>
      </c>
      <c r="L167" s="202" t="s">
        <v>16</v>
      </c>
      <c r="M167" s="202" t="s">
        <v>1653</v>
      </c>
      <c r="N167" s="202" t="s">
        <v>1654</v>
      </c>
      <c r="O167" s="202" t="s">
        <v>17</v>
      </c>
      <c r="P167" s="206">
        <v>2017</v>
      </c>
      <c r="Q167" s="207">
        <v>5.5</v>
      </c>
      <c r="R167" s="202" t="s">
        <v>1516</v>
      </c>
      <c r="S167" s="208">
        <v>2.35</v>
      </c>
      <c r="T167" s="209" t="s">
        <v>929</v>
      </c>
      <c r="U167" s="208" t="s">
        <v>927</v>
      </c>
      <c r="V167" s="210">
        <v>15.13532</v>
      </c>
      <c r="W167" s="210">
        <v>45.834215</v>
      </c>
      <c r="X167" s="211" t="s">
        <v>1655</v>
      </c>
      <c r="Y167" s="211" t="s">
        <v>923</v>
      </c>
      <c r="Z167" s="213" t="s">
        <v>2325</v>
      </c>
    </row>
    <row r="168" spans="1:26" x14ac:dyDescent="0.25">
      <c r="A168" s="201">
        <v>167</v>
      </c>
      <c r="B168" s="202" t="s">
        <v>15</v>
      </c>
      <c r="C168" s="202" t="s">
        <v>583</v>
      </c>
      <c r="D168" s="203" t="s">
        <v>510</v>
      </c>
      <c r="E168" s="203" t="s">
        <v>2061</v>
      </c>
      <c r="F168" s="201">
        <v>80</v>
      </c>
      <c r="G168" s="204" t="s">
        <v>2326</v>
      </c>
      <c r="H168" s="201" t="s">
        <v>2327</v>
      </c>
      <c r="I168" s="201" t="s">
        <v>2328</v>
      </c>
      <c r="J168" s="205" t="s">
        <v>1652</v>
      </c>
      <c r="K168" s="205" t="s">
        <v>935</v>
      </c>
      <c r="L168" s="202" t="s">
        <v>16</v>
      </c>
      <c r="M168" s="202" t="s">
        <v>1653</v>
      </c>
      <c r="N168" s="202" t="s">
        <v>1654</v>
      </c>
      <c r="O168" s="202" t="s">
        <v>17</v>
      </c>
      <c r="P168" s="206">
        <v>2017</v>
      </c>
      <c r="Q168" s="207">
        <v>5.5</v>
      </c>
      <c r="R168" s="202" t="s">
        <v>1516</v>
      </c>
      <c r="S168" s="208">
        <v>2.35</v>
      </c>
      <c r="T168" s="209" t="s">
        <v>929</v>
      </c>
      <c r="U168" s="208" t="s">
        <v>927</v>
      </c>
      <c r="V168" s="210">
        <v>15.097123</v>
      </c>
      <c r="W168" s="210">
        <v>45.854902000000003</v>
      </c>
      <c r="X168" s="211" t="s">
        <v>1655</v>
      </c>
      <c r="Y168" s="212" t="s">
        <v>1656</v>
      </c>
      <c r="Z168" s="213" t="s">
        <v>2329</v>
      </c>
    </row>
    <row r="169" spans="1:26" x14ac:dyDescent="0.25">
      <c r="A169" s="201">
        <v>168</v>
      </c>
      <c r="B169" s="202" t="s">
        <v>15</v>
      </c>
      <c r="C169" s="202" t="s">
        <v>583</v>
      </c>
      <c r="D169" s="203" t="s">
        <v>510</v>
      </c>
      <c r="E169" s="203" t="s">
        <v>2061</v>
      </c>
      <c r="F169" s="201">
        <v>80</v>
      </c>
      <c r="G169" s="214" t="s">
        <v>2330</v>
      </c>
      <c r="H169" s="201" t="s">
        <v>2331</v>
      </c>
      <c r="I169" s="201" t="s">
        <v>2332</v>
      </c>
      <c r="J169" s="205" t="s">
        <v>607</v>
      </c>
      <c r="K169" s="205" t="s">
        <v>935</v>
      </c>
      <c r="L169" s="202" t="s">
        <v>16</v>
      </c>
      <c r="M169" s="202" t="s">
        <v>1665</v>
      </c>
      <c r="N169" s="202" t="s">
        <v>1666</v>
      </c>
      <c r="O169" s="202" t="s">
        <v>17</v>
      </c>
      <c r="P169" s="206">
        <v>2017</v>
      </c>
      <c r="Q169" s="207">
        <v>0.8</v>
      </c>
      <c r="R169" s="202" t="s">
        <v>1667</v>
      </c>
      <c r="S169" s="208" t="s">
        <v>1668</v>
      </c>
      <c r="T169" s="209" t="s">
        <v>929</v>
      </c>
      <c r="U169" s="208" t="s">
        <v>927</v>
      </c>
      <c r="V169" s="210">
        <v>15.076337000000001</v>
      </c>
      <c r="W169" s="210">
        <v>45.877248999999999</v>
      </c>
      <c r="X169" s="211" t="s">
        <v>1669</v>
      </c>
      <c r="Y169" s="212" t="s">
        <v>1656</v>
      </c>
      <c r="Z169" s="213" t="s">
        <v>2333</v>
      </c>
    </row>
    <row r="170" spans="1:26" x14ac:dyDescent="0.25">
      <c r="A170" s="201">
        <v>169</v>
      </c>
      <c r="B170" s="202" t="s">
        <v>15</v>
      </c>
      <c r="C170" s="202" t="s">
        <v>583</v>
      </c>
      <c r="D170" s="203" t="s">
        <v>510</v>
      </c>
      <c r="E170" s="203" t="s">
        <v>2061</v>
      </c>
      <c r="F170" s="201">
        <v>80</v>
      </c>
      <c r="G170" s="204" t="s">
        <v>2334</v>
      </c>
      <c r="H170" s="201" t="s">
        <v>2335</v>
      </c>
      <c r="I170" s="201" t="s">
        <v>2336</v>
      </c>
      <c r="J170" s="205" t="s">
        <v>1652</v>
      </c>
      <c r="K170" s="205" t="s">
        <v>935</v>
      </c>
      <c r="L170" s="202" t="s">
        <v>16</v>
      </c>
      <c r="M170" s="202" t="s">
        <v>1653</v>
      </c>
      <c r="N170" s="202" t="s">
        <v>1654</v>
      </c>
      <c r="O170" s="202" t="s">
        <v>17</v>
      </c>
      <c r="P170" s="206">
        <v>2017</v>
      </c>
      <c r="Q170" s="207">
        <v>5.5</v>
      </c>
      <c r="R170" s="202" t="s">
        <v>1516</v>
      </c>
      <c r="S170" s="208">
        <v>2.35</v>
      </c>
      <c r="T170" s="209" t="s">
        <v>929</v>
      </c>
      <c r="U170" s="208" t="s">
        <v>927</v>
      </c>
      <c r="V170" s="210">
        <v>15.0632</v>
      </c>
      <c r="W170" s="210">
        <v>45.884019000000002</v>
      </c>
      <c r="X170" s="211" t="s">
        <v>1655</v>
      </c>
      <c r="Y170" s="211" t="s">
        <v>923</v>
      </c>
      <c r="Z170" s="213" t="s">
        <v>2337</v>
      </c>
    </row>
    <row r="171" spans="1:26" x14ac:dyDescent="0.25">
      <c r="A171" s="201">
        <v>170</v>
      </c>
      <c r="B171" s="202" t="s">
        <v>15</v>
      </c>
      <c r="C171" s="202" t="s">
        <v>583</v>
      </c>
      <c r="D171" s="203" t="s">
        <v>510</v>
      </c>
      <c r="E171" s="203" t="s">
        <v>2061</v>
      </c>
      <c r="F171" s="201">
        <v>80</v>
      </c>
      <c r="G171" s="204" t="s">
        <v>2338</v>
      </c>
      <c r="H171" s="201" t="s">
        <v>2339</v>
      </c>
      <c r="I171" s="201" t="s">
        <v>2340</v>
      </c>
      <c r="J171" s="205" t="s">
        <v>1652</v>
      </c>
      <c r="K171" s="205" t="s">
        <v>935</v>
      </c>
      <c r="L171" s="202" t="s">
        <v>16</v>
      </c>
      <c r="M171" s="202" t="s">
        <v>1653</v>
      </c>
      <c r="N171" s="202" t="s">
        <v>1654</v>
      </c>
      <c r="O171" s="202" t="s">
        <v>17</v>
      </c>
      <c r="P171" s="206">
        <v>2017</v>
      </c>
      <c r="Q171" s="207">
        <v>5.5</v>
      </c>
      <c r="R171" s="202" t="s">
        <v>1516</v>
      </c>
      <c r="S171" s="208">
        <v>2.35</v>
      </c>
      <c r="T171" s="209" t="s">
        <v>929</v>
      </c>
      <c r="U171" s="208" t="s">
        <v>927</v>
      </c>
      <c r="V171" s="210">
        <v>15.02316128</v>
      </c>
      <c r="W171" s="210">
        <v>45.905843300000001</v>
      </c>
      <c r="X171" s="211" t="s">
        <v>1655</v>
      </c>
      <c r="Y171" s="211" t="s">
        <v>923</v>
      </c>
      <c r="Z171" s="213" t="s">
        <v>2341</v>
      </c>
    </row>
    <row r="172" spans="1:26" x14ac:dyDescent="0.25">
      <c r="A172" s="201">
        <v>171</v>
      </c>
      <c r="B172" s="202" t="s">
        <v>15</v>
      </c>
      <c r="C172" s="202" t="s">
        <v>583</v>
      </c>
      <c r="D172" s="203" t="s">
        <v>510</v>
      </c>
      <c r="E172" s="203" t="s">
        <v>169</v>
      </c>
      <c r="F172" s="201">
        <v>80</v>
      </c>
      <c r="G172" s="204" t="s">
        <v>2342</v>
      </c>
      <c r="H172" s="201" t="s">
        <v>2343</v>
      </c>
      <c r="I172" s="201" t="s">
        <v>2344</v>
      </c>
      <c r="J172" s="205" t="s">
        <v>1652</v>
      </c>
      <c r="K172" s="205" t="s">
        <v>935</v>
      </c>
      <c r="L172" s="202" t="s">
        <v>16</v>
      </c>
      <c r="M172" s="202" t="s">
        <v>1653</v>
      </c>
      <c r="N172" s="202" t="s">
        <v>1654</v>
      </c>
      <c r="O172" s="202" t="s">
        <v>17</v>
      </c>
      <c r="P172" s="206">
        <v>2017</v>
      </c>
      <c r="Q172" s="207">
        <v>5.5</v>
      </c>
      <c r="R172" s="202" t="s">
        <v>1516</v>
      </c>
      <c r="S172" s="208">
        <v>2.35</v>
      </c>
      <c r="T172" s="209" t="s">
        <v>929</v>
      </c>
      <c r="U172" s="208" t="s">
        <v>927</v>
      </c>
      <c r="V172" s="210">
        <v>14.969424999999999</v>
      </c>
      <c r="W172" s="210">
        <v>45.932459999999999</v>
      </c>
      <c r="X172" s="211" t="s">
        <v>1655</v>
      </c>
      <c r="Y172" s="211" t="s">
        <v>923</v>
      </c>
      <c r="Z172" s="213" t="s">
        <v>2345</v>
      </c>
    </row>
    <row r="173" spans="1:26" x14ac:dyDescent="0.25">
      <c r="A173" s="201">
        <v>172</v>
      </c>
      <c r="B173" s="202" t="s">
        <v>15</v>
      </c>
      <c r="C173" s="202" t="s">
        <v>583</v>
      </c>
      <c r="D173" s="203" t="s">
        <v>510</v>
      </c>
      <c r="E173" s="203" t="s">
        <v>169</v>
      </c>
      <c r="F173" s="201">
        <v>80</v>
      </c>
      <c r="G173" s="214" t="s">
        <v>2346</v>
      </c>
      <c r="H173" s="201" t="s">
        <v>2347</v>
      </c>
      <c r="I173" s="201" t="s">
        <v>2348</v>
      </c>
      <c r="J173" s="205" t="s">
        <v>607</v>
      </c>
      <c r="K173" s="205" t="s">
        <v>935</v>
      </c>
      <c r="L173" s="202" t="s">
        <v>16</v>
      </c>
      <c r="M173" s="202" t="s">
        <v>1665</v>
      </c>
      <c r="N173" s="202" t="s">
        <v>1666</v>
      </c>
      <c r="O173" s="202" t="s">
        <v>17</v>
      </c>
      <c r="P173" s="206">
        <v>2017</v>
      </c>
      <c r="Q173" s="207">
        <v>0.8</v>
      </c>
      <c r="R173" s="202" t="s">
        <v>1667</v>
      </c>
      <c r="S173" s="208" t="s">
        <v>1668</v>
      </c>
      <c r="T173" s="209" t="s">
        <v>929</v>
      </c>
      <c r="U173" s="208" t="s">
        <v>927</v>
      </c>
      <c r="V173" s="210">
        <v>14.95282205</v>
      </c>
      <c r="W173" s="210">
        <v>45.940637189999997</v>
      </c>
      <c r="X173" s="211" t="s">
        <v>1669</v>
      </c>
      <c r="Y173" s="211" t="s">
        <v>923</v>
      </c>
      <c r="Z173" s="213" t="s">
        <v>2349</v>
      </c>
    </row>
    <row r="174" spans="1:26" x14ac:dyDescent="0.25">
      <c r="A174" s="201">
        <v>173</v>
      </c>
      <c r="B174" s="202" t="s">
        <v>15</v>
      </c>
      <c r="C174" s="202" t="s">
        <v>583</v>
      </c>
      <c r="D174" s="203" t="s">
        <v>510</v>
      </c>
      <c r="E174" s="203" t="s">
        <v>169</v>
      </c>
      <c r="F174" s="201">
        <v>80</v>
      </c>
      <c r="G174" s="204" t="s">
        <v>2350</v>
      </c>
      <c r="H174" s="201" t="s">
        <v>2351</v>
      </c>
      <c r="I174" s="201" t="s">
        <v>2352</v>
      </c>
      <c r="J174" s="205" t="s">
        <v>1652</v>
      </c>
      <c r="K174" s="205" t="s">
        <v>935</v>
      </c>
      <c r="L174" s="202" t="s">
        <v>16</v>
      </c>
      <c r="M174" s="202" t="s">
        <v>1653</v>
      </c>
      <c r="N174" s="202" t="s">
        <v>1654</v>
      </c>
      <c r="O174" s="202" t="s">
        <v>17</v>
      </c>
      <c r="P174" s="206">
        <v>2017</v>
      </c>
      <c r="Q174" s="207">
        <v>5.5</v>
      </c>
      <c r="R174" s="202" t="s">
        <v>1516</v>
      </c>
      <c r="S174" s="208">
        <v>2.35</v>
      </c>
      <c r="T174" s="209" t="s">
        <v>929</v>
      </c>
      <c r="U174" s="208" t="s">
        <v>927</v>
      </c>
      <c r="V174" s="210">
        <v>14.9141587</v>
      </c>
      <c r="W174" s="210">
        <v>45.939232009999998</v>
      </c>
      <c r="X174" s="211" t="s">
        <v>1655</v>
      </c>
      <c r="Y174" s="211" t="s">
        <v>923</v>
      </c>
      <c r="Z174" s="213" t="s">
        <v>2353</v>
      </c>
    </row>
    <row r="175" spans="1:26" x14ac:dyDescent="0.25">
      <c r="A175" s="201">
        <v>174</v>
      </c>
      <c r="B175" s="202" t="s">
        <v>15</v>
      </c>
      <c r="C175" s="202" t="s">
        <v>583</v>
      </c>
      <c r="D175" s="203" t="s">
        <v>510</v>
      </c>
      <c r="E175" s="203" t="s">
        <v>169</v>
      </c>
      <c r="F175" s="201">
        <v>80</v>
      </c>
      <c r="G175" s="204" t="s">
        <v>2354</v>
      </c>
      <c r="H175" s="201" t="s">
        <v>2355</v>
      </c>
      <c r="I175" s="201" t="s">
        <v>2356</v>
      </c>
      <c r="J175" s="205" t="s">
        <v>1652</v>
      </c>
      <c r="K175" s="205" t="s">
        <v>935</v>
      </c>
      <c r="L175" s="202" t="s">
        <v>16</v>
      </c>
      <c r="M175" s="202" t="s">
        <v>1653</v>
      </c>
      <c r="N175" s="202" t="s">
        <v>1654</v>
      </c>
      <c r="O175" s="202" t="s">
        <v>17</v>
      </c>
      <c r="P175" s="206">
        <v>2017</v>
      </c>
      <c r="Q175" s="207">
        <v>5.5</v>
      </c>
      <c r="R175" s="202" t="s">
        <v>1516</v>
      </c>
      <c r="S175" s="208">
        <v>2.35</v>
      </c>
      <c r="T175" s="209" t="s">
        <v>929</v>
      </c>
      <c r="U175" s="208" t="s">
        <v>927</v>
      </c>
      <c r="V175" s="210">
        <v>14.872688</v>
      </c>
      <c r="W175" s="210">
        <v>45.943311999999999</v>
      </c>
      <c r="X175" s="211" t="s">
        <v>1655</v>
      </c>
      <c r="Y175" s="211" t="s">
        <v>923</v>
      </c>
      <c r="Z175" s="213" t="s">
        <v>2357</v>
      </c>
    </row>
    <row r="176" spans="1:26" x14ac:dyDescent="0.25">
      <c r="A176" s="201">
        <v>175</v>
      </c>
      <c r="B176" s="202" t="s">
        <v>15</v>
      </c>
      <c r="C176" s="202" t="s">
        <v>583</v>
      </c>
      <c r="D176" s="203" t="s">
        <v>510</v>
      </c>
      <c r="E176" s="203" t="s">
        <v>169</v>
      </c>
      <c r="F176" s="201">
        <v>80</v>
      </c>
      <c r="G176" s="214" t="s">
        <v>2358</v>
      </c>
      <c r="H176" s="201" t="s">
        <v>2359</v>
      </c>
      <c r="I176" s="201" t="s">
        <v>2360</v>
      </c>
      <c r="J176" s="205" t="s">
        <v>607</v>
      </c>
      <c r="K176" s="205" t="s">
        <v>935</v>
      </c>
      <c r="L176" s="202" t="s">
        <v>16</v>
      </c>
      <c r="M176" s="202" t="s">
        <v>1665</v>
      </c>
      <c r="N176" s="202" t="s">
        <v>1666</v>
      </c>
      <c r="O176" s="202" t="s">
        <v>17</v>
      </c>
      <c r="P176" s="206">
        <v>2017</v>
      </c>
      <c r="Q176" s="207">
        <v>0.8</v>
      </c>
      <c r="R176" s="202" t="s">
        <v>1667</v>
      </c>
      <c r="S176" s="208" t="s">
        <v>1668</v>
      </c>
      <c r="T176" s="209" t="s">
        <v>929</v>
      </c>
      <c r="U176" s="208" t="s">
        <v>927</v>
      </c>
      <c r="V176" s="210">
        <v>14.83986</v>
      </c>
      <c r="W176" s="210">
        <v>45.936765000000001</v>
      </c>
      <c r="X176" s="211" t="s">
        <v>1669</v>
      </c>
      <c r="Y176" s="211" t="s">
        <v>923</v>
      </c>
      <c r="Z176" s="213" t="s">
        <v>2361</v>
      </c>
    </row>
    <row r="177" spans="1:26" x14ac:dyDescent="0.25">
      <c r="A177" s="201">
        <v>176</v>
      </c>
      <c r="B177" s="202" t="s">
        <v>15</v>
      </c>
      <c r="C177" s="202" t="s">
        <v>583</v>
      </c>
      <c r="D177" s="203" t="s">
        <v>510</v>
      </c>
      <c r="E177" s="203" t="s">
        <v>169</v>
      </c>
      <c r="F177" s="201">
        <v>80</v>
      </c>
      <c r="G177" s="204" t="s">
        <v>2362</v>
      </c>
      <c r="H177" s="201" t="s">
        <v>2363</v>
      </c>
      <c r="I177" s="201" t="s">
        <v>2364</v>
      </c>
      <c r="J177" s="205" t="s">
        <v>1652</v>
      </c>
      <c r="K177" s="205" t="s">
        <v>935</v>
      </c>
      <c r="L177" s="202" t="s">
        <v>16</v>
      </c>
      <c r="M177" s="202" t="s">
        <v>1653</v>
      </c>
      <c r="N177" s="202" t="s">
        <v>1654</v>
      </c>
      <c r="O177" s="202" t="s">
        <v>17</v>
      </c>
      <c r="P177" s="206">
        <v>2017</v>
      </c>
      <c r="Q177" s="207">
        <v>5.5</v>
      </c>
      <c r="R177" s="202" t="s">
        <v>1516</v>
      </c>
      <c r="S177" s="208">
        <v>2.35</v>
      </c>
      <c r="T177" s="209" t="s">
        <v>929</v>
      </c>
      <c r="U177" s="208" t="s">
        <v>927</v>
      </c>
      <c r="V177" s="210">
        <v>14.802659999999999</v>
      </c>
      <c r="W177" s="210">
        <v>45.938108</v>
      </c>
      <c r="X177" s="211" t="s">
        <v>1655</v>
      </c>
      <c r="Y177" s="211" t="s">
        <v>923</v>
      </c>
      <c r="Z177" s="213" t="s">
        <v>2365</v>
      </c>
    </row>
    <row r="178" spans="1:26" x14ac:dyDescent="0.25">
      <c r="A178" s="201">
        <v>177</v>
      </c>
      <c r="B178" s="202" t="s">
        <v>15</v>
      </c>
      <c r="C178" s="202" t="s">
        <v>583</v>
      </c>
      <c r="D178" s="203" t="s">
        <v>510</v>
      </c>
      <c r="E178" s="203" t="s">
        <v>169</v>
      </c>
      <c r="F178" s="201">
        <v>80</v>
      </c>
      <c r="G178" s="204" t="s">
        <v>2366</v>
      </c>
      <c r="H178" s="201" t="s">
        <v>2367</v>
      </c>
      <c r="I178" s="201" t="s">
        <v>2368</v>
      </c>
      <c r="J178" s="205" t="s">
        <v>1652</v>
      </c>
      <c r="K178" s="205" t="s">
        <v>935</v>
      </c>
      <c r="L178" s="202" t="s">
        <v>16</v>
      </c>
      <c r="M178" s="202" t="s">
        <v>1653</v>
      </c>
      <c r="N178" s="202" t="s">
        <v>1654</v>
      </c>
      <c r="O178" s="202" t="s">
        <v>17</v>
      </c>
      <c r="P178" s="206">
        <v>2017</v>
      </c>
      <c r="Q178" s="207">
        <v>5.5</v>
      </c>
      <c r="R178" s="202" t="s">
        <v>1516</v>
      </c>
      <c r="S178" s="208">
        <v>2.35</v>
      </c>
      <c r="T178" s="209" t="s">
        <v>929</v>
      </c>
      <c r="U178" s="208" t="s">
        <v>927</v>
      </c>
      <c r="V178" s="210">
        <v>14.741593999999999</v>
      </c>
      <c r="W178" s="210">
        <v>45.958221999999999</v>
      </c>
      <c r="X178" s="211" t="s">
        <v>1655</v>
      </c>
      <c r="Y178" s="211" t="s">
        <v>923</v>
      </c>
      <c r="Z178" s="213" t="s">
        <v>2369</v>
      </c>
    </row>
    <row r="179" spans="1:26" x14ac:dyDescent="0.25">
      <c r="A179" s="201">
        <v>178</v>
      </c>
      <c r="B179" s="202" t="s">
        <v>15</v>
      </c>
      <c r="C179" s="202" t="s">
        <v>583</v>
      </c>
      <c r="D179" s="203" t="s">
        <v>510</v>
      </c>
      <c r="E179" s="203" t="s">
        <v>169</v>
      </c>
      <c r="F179" s="201">
        <v>80</v>
      </c>
      <c r="G179" s="214" t="s">
        <v>2370</v>
      </c>
      <c r="H179" s="201" t="s">
        <v>2371</v>
      </c>
      <c r="I179" s="201" t="s">
        <v>2372</v>
      </c>
      <c r="J179" s="205" t="s">
        <v>607</v>
      </c>
      <c r="K179" s="205" t="s">
        <v>935</v>
      </c>
      <c r="L179" s="202" t="s">
        <v>16</v>
      </c>
      <c r="M179" s="202" t="s">
        <v>1665</v>
      </c>
      <c r="N179" s="202" t="s">
        <v>1666</v>
      </c>
      <c r="O179" s="202" t="s">
        <v>17</v>
      </c>
      <c r="P179" s="206">
        <v>2017</v>
      </c>
      <c r="Q179" s="207">
        <v>0.8</v>
      </c>
      <c r="R179" s="202" t="s">
        <v>1667</v>
      </c>
      <c r="S179" s="208" t="s">
        <v>1668</v>
      </c>
      <c r="T179" s="209" t="s">
        <v>929</v>
      </c>
      <c r="U179" s="208" t="s">
        <v>927</v>
      </c>
      <c r="V179" s="210">
        <v>14.728588</v>
      </c>
      <c r="W179" s="210">
        <v>45.952618999999999</v>
      </c>
      <c r="X179" s="211" t="s">
        <v>1669</v>
      </c>
      <c r="Y179" s="212" t="s">
        <v>1656</v>
      </c>
      <c r="Z179" s="213" t="s">
        <v>2373</v>
      </c>
    </row>
    <row r="180" spans="1:26" x14ac:dyDescent="0.25">
      <c r="A180" s="201">
        <v>179</v>
      </c>
      <c r="B180" s="202" t="s">
        <v>15</v>
      </c>
      <c r="C180" s="202" t="s">
        <v>583</v>
      </c>
      <c r="D180" s="203" t="s">
        <v>510</v>
      </c>
      <c r="E180" s="203" t="s">
        <v>169</v>
      </c>
      <c r="F180" s="201">
        <v>80</v>
      </c>
      <c r="G180" s="204" t="s">
        <v>2374</v>
      </c>
      <c r="H180" s="201" t="s">
        <v>2375</v>
      </c>
      <c r="I180" s="201" t="s">
        <v>2376</v>
      </c>
      <c r="J180" s="205" t="s">
        <v>1652</v>
      </c>
      <c r="K180" s="205" t="s">
        <v>935</v>
      </c>
      <c r="L180" s="202" t="s">
        <v>16</v>
      </c>
      <c r="M180" s="202" t="s">
        <v>1653</v>
      </c>
      <c r="N180" s="202" t="s">
        <v>1654</v>
      </c>
      <c r="O180" s="202" t="s">
        <v>17</v>
      </c>
      <c r="P180" s="206">
        <v>2017</v>
      </c>
      <c r="Q180" s="207">
        <v>5.5</v>
      </c>
      <c r="R180" s="202" t="s">
        <v>1516</v>
      </c>
      <c r="S180" s="208">
        <v>2.35</v>
      </c>
      <c r="T180" s="209" t="s">
        <v>929</v>
      </c>
      <c r="U180" s="208" t="s">
        <v>927</v>
      </c>
      <c r="V180" s="210">
        <v>14.727491000000001</v>
      </c>
      <c r="W180" s="210">
        <v>45.946843999999999</v>
      </c>
      <c r="X180" s="211" t="s">
        <v>1655</v>
      </c>
      <c r="Y180" s="211" t="s">
        <v>1706</v>
      </c>
      <c r="Z180" s="213" t="s">
        <v>2377</v>
      </c>
    </row>
    <row r="181" spans="1:26" x14ac:dyDescent="0.25">
      <c r="A181" s="201">
        <v>180</v>
      </c>
      <c r="B181" s="202" t="s">
        <v>15</v>
      </c>
      <c r="C181" s="202" t="s">
        <v>583</v>
      </c>
      <c r="D181" s="203" t="s">
        <v>510</v>
      </c>
      <c r="E181" s="203" t="s">
        <v>169</v>
      </c>
      <c r="F181" s="201">
        <v>80</v>
      </c>
      <c r="G181" s="204" t="s">
        <v>2378</v>
      </c>
      <c r="H181" s="201" t="s">
        <v>2379</v>
      </c>
      <c r="I181" s="201" t="s">
        <v>2380</v>
      </c>
      <c r="J181" s="205" t="s">
        <v>1652</v>
      </c>
      <c r="K181" s="205" t="s">
        <v>935</v>
      </c>
      <c r="L181" s="202" t="s">
        <v>16</v>
      </c>
      <c r="M181" s="202" t="s">
        <v>1653</v>
      </c>
      <c r="N181" s="202" t="s">
        <v>1654</v>
      </c>
      <c r="O181" s="202" t="s">
        <v>17</v>
      </c>
      <c r="P181" s="206">
        <v>2017</v>
      </c>
      <c r="Q181" s="207">
        <v>5.5</v>
      </c>
      <c r="R181" s="202" t="s">
        <v>1516</v>
      </c>
      <c r="S181" s="208">
        <v>2.35</v>
      </c>
      <c r="T181" s="209" t="s">
        <v>929</v>
      </c>
      <c r="U181" s="208" t="s">
        <v>927</v>
      </c>
      <c r="V181" s="210">
        <v>14.719379999999999</v>
      </c>
      <c r="W181" s="210">
        <v>45.938080999999997</v>
      </c>
      <c r="X181" s="211" t="s">
        <v>1655</v>
      </c>
      <c r="Y181" s="211" t="s">
        <v>923</v>
      </c>
      <c r="Z181" s="213" t="s">
        <v>2381</v>
      </c>
    </row>
    <row r="182" spans="1:26" x14ac:dyDescent="0.25">
      <c r="A182" s="201">
        <v>181</v>
      </c>
      <c r="B182" s="202" t="s">
        <v>15</v>
      </c>
      <c r="C182" s="202" t="s">
        <v>583</v>
      </c>
      <c r="D182" s="203" t="s">
        <v>510</v>
      </c>
      <c r="E182" s="203" t="s">
        <v>169</v>
      </c>
      <c r="F182" s="201">
        <v>80</v>
      </c>
      <c r="G182" s="204" t="s">
        <v>2382</v>
      </c>
      <c r="H182" s="201" t="s">
        <v>2383</v>
      </c>
      <c r="I182" s="201" t="s">
        <v>2384</v>
      </c>
      <c r="J182" s="205" t="s">
        <v>1652</v>
      </c>
      <c r="K182" s="205" t="s">
        <v>935</v>
      </c>
      <c r="L182" s="202" t="s">
        <v>16</v>
      </c>
      <c r="M182" s="202" t="s">
        <v>1653</v>
      </c>
      <c r="N182" s="202" t="s">
        <v>1654</v>
      </c>
      <c r="O182" s="202" t="s">
        <v>17</v>
      </c>
      <c r="P182" s="206">
        <v>2017</v>
      </c>
      <c r="Q182" s="207">
        <v>5.5</v>
      </c>
      <c r="R182" s="202" t="s">
        <v>1516</v>
      </c>
      <c r="S182" s="208">
        <v>2.35</v>
      </c>
      <c r="T182" s="209" t="s">
        <v>929</v>
      </c>
      <c r="U182" s="208" t="s">
        <v>927</v>
      </c>
      <c r="V182" s="210">
        <v>14.65231269</v>
      </c>
      <c r="W182" s="210">
        <v>45.95526967</v>
      </c>
      <c r="X182" s="211" t="s">
        <v>1655</v>
      </c>
      <c r="Y182" s="211" t="s">
        <v>923</v>
      </c>
      <c r="Z182" s="213" t="s">
        <v>2385</v>
      </c>
    </row>
    <row r="183" spans="1:26" x14ac:dyDescent="0.25">
      <c r="A183" s="201">
        <v>182</v>
      </c>
      <c r="B183" s="202" t="s">
        <v>15</v>
      </c>
      <c r="C183" s="202" t="s">
        <v>583</v>
      </c>
      <c r="D183" s="203" t="s">
        <v>510</v>
      </c>
      <c r="E183" s="203" t="s">
        <v>169</v>
      </c>
      <c r="F183" s="201">
        <v>80</v>
      </c>
      <c r="G183" s="214" t="s">
        <v>2386</v>
      </c>
      <c r="H183" s="201" t="s">
        <v>2387</v>
      </c>
      <c r="I183" s="201" t="s">
        <v>2388</v>
      </c>
      <c r="J183" s="205" t="s">
        <v>607</v>
      </c>
      <c r="K183" s="205" t="s">
        <v>935</v>
      </c>
      <c r="L183" s="202" t="s">
        <v>16</v>
      </c>
      <c r="M183" s="202" t="s">
        <v>1665</v>
      </c>
      <c r="N183" s="202" t="s">
        <v>1666</v>
      </c>
      <c r="O183" s="202" t="s">
        <v>17</v>
      </c>
      <c r="P183" s="206">
        <v>2017</v>
      </c>
      <c r="Q183" s="207">
        <v>0.8</v>
      </c>
      <c r="R183" s="202" t="s">
        <v>1667</v>
      </c>
      <c r="S183" s="208" t="s">
        <v>1668</v>
      </c>
      <c r="T183" s="209" t="s">
        <v>929</v>
      </c>
      <c r="U183" s="208" t="s">
        <v>927</v>
      </c>
      <c r="V183" s="210">
        <v>14.602069</v>
      </c>
      <c r="W183" s="210">
        <v>45.977490000000003</v>
      </c>
      <c r="X183" s="211" t="s">
        <v>1669</v>
      </c>
      <c r="Y183" s="212" t="s">
        <v>1656</v>
      </c>
      <c r="Z183" s="213" t="s">
        <v>2389</v>
      </c>
    </row>
    <row r="184" spans="1:26" x14ac:dyDescent="0.25">
      <c r="A184" s="201">
        <v>183</v>
      </c>
      <c r="B184" s="202" t="s">
        <v>15</v>
      </c>
      <c r="C184" s="202" t="s">
        <v>583</v>
      </c>
      <c r="D184" s="203" t="s">
        <v>510</v>
      </c>
      <c r="E184" s="203" t="s">
        <v>169</v>
      </c>
      <c r="F184" s="201">
        <v>80</v>
      </c>
      <c r="G184" s="204" t="s">
        <v>2390</v>
      </c>
      <c r="H184" s="201" t="s">
        <v>2391</v>
      </c>
      <c r="I184" s="201" t="s">
        <v>2392</v>
      </c>
      <c r="J184" s="205" t="s">
        <v>1652</v>
      </c>
      <c r="K184" s="205" t="s">
        <v>935</v>
      </c>
      <c r="L184" s="202" t="s">
        <v>16</v>
      </c>
      <c r="M184" s="202" t="s">
        <v>1653</v>
      </c>
      <c r="N184" s="202" t="s">
        <v>1654</v>
      </c>
      <c r="O184" s="202" t="s">
        <v>17</v>
      </c>
      <c r="P184" s="206">
        <v>2017</v>
      </c>
      <c r="Q184" s="207">
        <v>5.5</v>
      </c>
      <c r="R184" s="202" t="s">
        <v>1516</v>
      </c>
      <c r="S184" s="208">
        <v>2.35</v>
      </c>
      <c r="T184" s="209" t="s">
        <v>929</v>
      </c>
      <c r="U184" s="208" t="s">
        <v>927</v>
      </c>
      <c r="V184" s="210">
        <v>14.597719</v>
      </c>
      <c r="W184" s="210">
        <v>45.977302999999999</v>
      </c>
      <c r="X184" s="211" t="s">
        <v>1655</v>
      </c>
      <c r="Y184" s="211" t="s">
        <v>1706</v>
      </c>
      <c r="Z184" s="213" t="s">
        <v>2393</v>
      </c>
    </row>
    <row r="185" spans="1:26" x14ac:dyDescent="0.25">
      <c r="A185" s="201">
        <v>184</v>
      </c>
      <c r="B185" s="202" t="s">
        <v>15</v>
      </c>
      <c r="C185" s="202" t="s">
        <v>583</v>
      </c>
      <c r="D185" s="203" t="s">
        <v>510</v>
      </c>
      <c r="E185" s="203" t="s">
        <v>169</v>
      </c>
      <c r="F185" s="201">
        <v>80</v>
      </c>
      <c r="G185" s="214" t="s">
        <v>2394</v>
      </c>
      <c r="H185" s="201" t="s">
        <v>2395</v>
      </c>
      <c r="I185" s="201" t="s">
        <v>2396</v>
      </c>
      <c r="J185" s="205" t="s">
        <v>607</v>
      </c>
      <c r="K185" s="205" t="s">
        <v>935</v>
      </c>
      <c r="L185" s="202" t="s">
        <v>16</v>
      </c>
      <c r="M185" s="202" t="s">
        <v>1665</v>
      </c>
      <c r="N185" s="202" t="s">
        <v>1666</v>
      </c>
      <c r="O185" s="202" t="s">
        <v>17</v>
      </c>
      <c r="P185" s="206">
        <v>2017</v>
      </c>
      <c r="Q185" s="207">
        <v>0.8</v>
      </c>
      <c r="R185" s="202" t="s">
        <v>1667</v>
      </c>
      <c r="S185" s="208" t="s">
        <v>1668</v>
      </c>
      <c r="T185" s="209" t="s">
        <v>929</v>
      </c>
      <c r="U185" s="208" t="s">
        <v>927</v>
      </c>
      <c r="V185" s="210">
        <v>14.599459</v>
      </c>
      <c r="W185" s="210">
        <v>45.985289000000002</v>
      </c>
      <c r="X185" s="211" t="s">
        <v>1669</v>
      </c>
      <c r="Y185" s="212" t="s">
        <v>1875</v>
      </c>
      <c r="Z185" s="213" t="s">
        <v>2397</v>
      </c>
    </row>
    <row r="186" spans="1:26" x14ac:dyDescent="0.25">
      <c r="A186" s="201">
        <v>185</v>
      </c>
      <c r="B186" s="202" t="s">
        <v>15</v>
      </c>
      <c r="C186" s="202" t="s">
        <v>583</v>
      </c>
      <c r="D186" s="203" t="s">
        <v>510</v>
      </c>
      <c r="E186" s="203" t="s">
        <v>169</v>
      </c>
      <c r="F186" s="201">
        <v>80</v>
      </c>
      <c r="G186" s="204" t="s">
        <v>2398</v>
      </c>
      <c r="H186" s="201" t="s">
        <v>2399</v>
      </c>
      <c r="I186" s="201" t="s">
        <v>2400</v>
      </c>
      <c r="J186" s="205" t="s">
        <v>1652</v>
      </c>
      <c r="K186" s="205" t="s">
        <v>935</v>
      </c>
      <c r="L186" s="202" t="s">
        <v>16</v>
      </c>
      <c r="M186" s="202" t="s">
        <v>1653</v>
      </c>
      <c r="N186" s="202" t="s">
        <v>1654</v>
      </c>
      <c r="O186" s="202" t="s">
        <v>17</v>
      </c>
      <c r="P186" s="206">
        <v>2017</v>
      </c>
      <c r="Q186" s="207">
        <v>5.5</v>
      </c>
      <c r="R186" s="202" t="s">
        <v>1516</v>
      </c>
      <c r="S186" s="208">
        <v>2.35</v>
      </c>
      <c r="T186" s="209" t="s">
        <v>929</v>
      </c>
      <c r="U186" s="208" t="s">
        <v>927</v>
      </c>
      <c r="V186" s="210">
        <v>14.574299</v>
      </c>
      <c r="W186" s="210">
        <v>45.983058</v>
      </c>
      <c r="X186" s="211" t="s">
        <v>1655</v>
      </c>
      <c r="Y186" s="212" t="s">
        <v>1656</v>
      </c>
      <c r="Z186" s="213" t="s">
        <v>2401</v>
      </c>
    </row>
    <row r="187" spans="1:26" x14ac:dyDescent="0.25">
      <c r="A187" s="201">
        <v>186</v>
      </c>
      <c r="B187" s="202" t="s">
        <v>15</v>
      </c>
      <c r="C187" s="202" t="s">
        <v>583</v>
      </c>
      <c r="D187" s="203" t="s">
        <v>510</v>
      </c>
      <c r="E187" s="203" t="s">
        <v>169</v>
      </c>
      <c r="F187" s="201">
        <v>80</v>
      </c>
      <c r="G187" s="204" t="s">
        <v>2402</v>
      </c>
      <c r="H187" s="201" t="s">
        <v>2403</v>
      </c>
      <c r="I187" s="201" t="s">
        <v>2404</v>
      </c>
      <c r="J187" s="205" t="s">
        <v>1652</v>
      </c>
      <c r="K187" s="205" t="s">
        <v>935</v>
      </c>
      <c r="L187" s="202" t="s">
        <v>16</v>
      </c>
      <c r="M187" s="202" t="s">
        <v>1653</v>
      </c>
      <c r="N187" s="202" t="s">
        <v>1654</v>
      </c>
      <c r="O187" s="202" t="s">
        <v>17</v>
      </c>
      <c r="P187" s="206">
        <v>2017</v>
      </c>
      <c r="Q187" s="207">
        <v>5.5</v>
      </c>
      <c r="R187" s="202" t="s">
        <v>1516</v>
      </c>
      <c r="S187" s="208">
        <v>2.35</v>
      </c>
      <c r="T187" s="209" t="s">
        <v>929</v>
      </c>
      <c r="U187" s="208" t="s">
        <v>927</v>
      </c>
      <c r="V187" s="210">
        <v>14.518995</v>
      </c>
      <c r="W187" s="210">
        <v>46.036659999999998</v>
      </c>
      <c r="X187" s="211" t="s">
        <v>1655</v>
      </c>
      <c r="Y187" s="211" t="s">
        <v>923</v>
      </c>
      <c r="Z187" s="213" t="s">
        <v>2405</v>
      </c>
    </row>
    <row r="188" spans="1:26" x14ac:dyDescent="0.25">
      <c r="A188" s="201">
        <v>187</v>
      </c>
      <c r="B188" s="202" t="s">
        <v>15</v>
      </c>
      <c r="C188" s="202" t="s">
        <v>583</v>
      </c>
      <c r="D188" s="203" t="s">
        <v>510</v>
      </c>
      <c r="E188" s="203" t="s">
        <v>2061</v>
      </c>
      <c r="F188" s="201">
        <v>81</v>
      </c>
      <c r="G188" s="214" t="s">
        <v>2406</v>
      </c>
      <c r="H188" s="201" t="s">
        <v>2407</v>
      </c>
      <c r="I188" s="201" t="s">
        <v>2408</v>
      </c>
      <c r="J188" s="205" t="s">
        <v>607</v>
      </c>
      <c r="K188" s="205" t="s">
        <v>935</v>
      </c>
      <c r="L188" s="202" t="s">
        <v>16</v>
      </c>
      <c r="M188" s="202" t="s">
        <v>1665</v>
      </c>
      <c r="N188" s="202" t="s">
        <v>1666</v>
      </c>
      <c r="O188" s="202" t="s">
        <v>17</v>
      </c>
      <c r="P188" s="206">
        <v>2017</v>
      </c>
      <c r="Q188" s="207">
        <v>0.8</v>
      </c>
      <c r="R188" s="202" t="s">
        <v>1667</v>
      </c>
      <c r="S188" s="208" t="s">
        <v>1668</v>
      </c>
      <c r="T188" s="209" t="s">
        <v>929</v>
      </c>
      <c r="U188" s="208" t="s">
        <v>927</v>
      </c>
      <c r="V188" s="210">
        <v>15.277725</v>
      </c>
      <c r="W188" s="210">
        <v>45.999747999999997</v>
      </c>
      <c r="X188" s="211" t="s">
        <v>1669</v>
      </c>
      <c r="Y188" s="212" t="s">
        <v>1656</v>
      </c>
      <c r="Z188" s="213" t="s">
        <v>2409</v>
      </c>
    </row>
    <row r="189" spans="1:26" x14ac:dyDescent="0.25">
      <c r="A189" s="201">
        <v>188</v>
      </c>
      <c r="B189" s="202" t="s">
        <v>15</v>
      </c>
      <c r="C189" s="202" t="s">
        <v>583</v>
      </c>
      <c r="D189" s="203" t="s">
        <v>510</v>
      </c>
      <c r="E189" s="203" t="s">
        <v>2061</v>
      </c>
      <c r="F189" s="201">
        <v>81</v>
      </c>
      <c r="G189" s="214" t="s">
        <v>2410</v>
      </c>
      <c r="H189" s="201" t="s">
        <v>2411</v>
      </c>
      <c r="I189" s="201" t="s">
        <v>2412</v>
      </c>
      <c r="J189" s="205" t="s">
        <v>607</v>
      </c>
      <c r="K189" s="205" t="s">
        <v>935</v>
      </c>
      <c r="L189" s="202" t="s">
        <v>16</v>
      </c>
      <c r="M189" s="202" t="s">
        <v>1665</v>
      </c>
      <c r="N189" s="202" t="s">
        <v>1666</v>
      </c>
      <c r="O189" s="202" t="s">
        <v>17</v>
      </c>
      <c r="P189" s="206">
        <v>2017</v>
      </c>
      <c r="Q189" s="207">
        <v>0.8</v>
      </c>
      <c r="R189" s="202" t="s">
        <v>1667</v>
      </c>
      <c r="S189" s="208" t="s">
        <v>1668</v>
      </c>
      <c r="T189" s="209" t="s">
        <v>929</v>
      </c>
      <c r="U189" s="208" t="s">
        <v>927</v>
      </c>
      <c r="V189" s="210">
        <v>15.267390000000001</v>
      </c>
      <c r="W189" s="210">
        <v>45.999088999999998</v>
      </c>
      <c r="X189" s="211" t="s">
        <v>1669</v>
      </c>
      <c r="Y189" s="212" t="s">
        <v>1656</v>
      </c>
      <c r="Z189" s="215" t="s">
        <v>2413</v>
      </c>
    </row>
    <row r="190" spans="1:26" x14ac:dyDescent="0.25">
      <c r="A190" s="201">
        <v>189</v>
      </c>
      <c r="B190" s="202" t="s">
        <v>15</v>
      </c>
      <c r="C190" s="202" t="s">
        <v>583</v>
      </c>
      <c r="D190" s="203" t="s">
        <v>510</v>
      </c>
      <c r="E190" s="203" t="s">
        <v>2061</v>
      </c>
      <c r="F190" s="201">
        <v>81</v>
      </c>
      <c r="G190" s="214" t="s">
        <v>2414</v>
      </c>
      <c r="H190" s="201" t="s">
        <v>2415</v>
      </c>
      <c r="I190" s="201" t="s">
        <v>2416</v>
      </c>
      <c r="J190" s="205" t="s">
        <v>607</v>
      </c>
      <c r="K190" s="205" t="s">
        <v>935</v>
      </c>
      <c r="L190" s="202" t="s">
        <v>16</v>
      </c>
      <c r="M190" s="202" t="s">
        <v>1665</v>
      </c>
      <c r="N190" s="202" t="s">
        <v>1666</v>
      </c>
      <c r="O190" s="202" t="s">
        <v>17</v>
      </c>
      <c r="P190" s="206">
        <v>2017</v>
      </c>
      <c r="Q190" s="207">
        <v>0.8</v>
      </c>
      <c r="R190" s="202" t="s">
        <v>1667</v>
      </c>
      <c r="S190" s="208" t="s">
        <v>1668</v>
      </c>
      <c r="T190" s="209" t="s">
        <v>929</v>
      </c>
      <c r="U190" s="208" t="s">
        <v>927</v>
      </c>
      <c r="V190" s="210">
        <v>15.258361000000001</v>
      </c>
      <c r="W190" s="210">
        <v>46.000028</v>
      </c>
      <c r="X190" s="211" t="s">
        <v>1669</v>
      </c>
      <c r="Y190" s="212" t="s">
        <v>1656</v>
      </c>
      <c r="Z190" s="213" t="s">
        <v>2417</v>
      </c>
    </row>
    <row r="191" spans="1:26" x14ac:dyDescent="0.25">
      <c r="A191" s="201">
        <v>190</v>
      </c>
      <c r="B191" s="202" t="s">
        <v>15</v>
      </c>
      <c r="C191" s="202" t="s">
        <v>583</v>
      </c>
      <c r="D191" s="203" t="s">
        <v>510</v>
      </c>
      <c r="E191" s="203" t="s">
        <v>2061</v>
      </c>
      <c r="F191" s="201">
        <v>81</v>
      </c>
      <c r="G191" s="214" t="s">
        <v>2418</v>
      </c>
      <c r="H191" s="201" t="s">
        <v>2419</v>
      </c>
      <c r="I191" s="201" t="s">
        <v>2420</v>
      </c>
      <c r="J191" s="205" t="s">
        <v>607</v>
      </c>
      <c r="K191" s="205" t="s">
        <v>935</v>
      </c>
      <c r="L191" s="202" t="s">
        <v>16</v>
      </c>
      <c r="M191" s="202" t="s">
        <v>1665</v>
      </c>
      <c r="N191" s="202" t="s">
        <v>1666</v>
      </c>
      <c r="O191" s="202" t="s">
        <v>17</v>
      </c>
      <c r="P191" s="206">
        <v>2017</v>
      </c>
      <c r="Q191" s="207">
        <v>0.8</v>
      </c>
      <c r="R191" s="202" t="s">
        <v>1667</v>
      </c>
      <c r="S191" s="208" t="s">
        <v>1668</v>
      </c>
      <c r="T191" s="209" t="s">
        <v>929</v>
      </c>
      <c r="U191" s="208" t="s">
        <v>927</v>
      </c>
      <c r="V191" s="210">
        <v>15.252060999999999</v>
      </c>
      <c r="W191" s="210">
        <v>45.996099000000001</v>
      </c>
      <c r="X191" s="211" t="s">
        <v>1669</v>
      </c>
      <c r="Y191" s="212" t="s">
        <v>1656</v>
      </c>
      <c r="Z191" s="213" t="s">
        <v>2421</v>
      </c>
    </row>
    <row r="192" spans="1:26" x14ac:dyDescent="0.25">
      <c r="A192" s="201">
        <v>191</v>
      </c>
      <c r="B192" s="202" t="s">
        <v>15</v>
      </c>
      <c r="C192" s="202" t="s">
        <v>583</v>
      </c>
      <c r="D192" s="203" t="s">
        <v>510</v>
      </c>
      <c r="E192" s="203" t="s">
        <v>2061</v>
      </c>
      <c r="F192" s="201">
        <v>81</v>
      </c>
      <c r="G192" s="214" t="s">
        <v>2422</v>
      </c>
      <c r="H192" s="201" t="s">
        <v>2423</v>
      </c>
      <c r="I192" s="201" t="s">
        <v>2424</v>
      </c>
      <c r="J192" s="205" t="s">
        <v>607</v>
      </c>
      <c r="K192" s="205" t="s">
        <v>935</v>
      </c>
      <c r="L192" s="202" t="s">
        <v>16</v>
      </c>
      <c r="M192" s="202" t="s">
        <v>1665</v>
      </c>
      <c r="N192" s="202" t="s">
        <v>1666</v>
      </c>
      <c r="O192" s="202" t="s">
        <v>17</v>
      </c>
      <c r="P192" s="206">
        <v>2017</v>
      </c>
      <c r="Q192" s="207">
        <v>0.8</v>
      </c>
      <c r="R192" s="202" t="s">
        <v>1667</v>
      </c>
      <c r="S192" s="208" t="s">
        <v>1668</v>
      </c>
      <c r="T192" s="209" t="s">
        <v>929</v>
      </c>
      <c r="U192" s="208" t="s">
        <v>927</v>
      </c>
      <c r="V192" s="210">
        <v>15.24536</v>
      </c>
      <c r="W192" s="210">
        <v>45.993485999999997</v>
      </c>
      <c r="X192" s="211" t="s">
        <v>1669</v>
      </c>
      <c r="Y192" s="212" t="s">
        <v>1656</v>
      </c>
      <c r="Z192" s="215" t="s">
        <v>2425</v>
      </c>
    </row>
    <row r="193" spans="1:26" x14ac:dyDescent="0.25">
      <c r="A193" s="201">
        <v>192</v>
      </c>
      <c r="B193" s="202" t="s">
        <v>15</v>
      </c>
      <c r="C193" s="202" t="s">
        <v>583</v>
      </c>
      <c r="D193" s="203" t="s">
        <v>510</v>
      </c>
      <c r="E193" s="203" t="s">
        <v>2061</v>
      </c>
      <c r="F193" s="201">
        <v>81</v>
      </c>
      <c r="G193" s="204" t="s">
        <v>2426</v>
      </c>
      <c r="H193" s="201" t="s">
        <v>2427</v>
      </c>
      <c r="I193" s="201" t="s">
        <v>2240</v>
      </c>
      <c r="J193" s="205" t="s">
        <v>1652</v>
      </c>
      <c r="K193" s="205" t="s">
        <v>935</v>
      </c>
      <c r="L193" s="202" t="s">
        <v>16</v>
      </c>
      <c r="M193" s="202" t="s">
        <v>1653</v>
      </c>
      <c r="N193" s="202" t="s">
        <v>1654</v>
      </c>
      <c r="O193" s="202" t="s">
        <v>17</v>
      </c>
      <c r="P193" s="206">
        <v>2017</v>
      </c>
      <c r="Q193" s="207">
        <v>5.5</v>
      </c>
      <c r="R193" s="202" t="s">
        <v>1516</v>
      </c>
      <c r="S193" s="208">
        <v>2.35</v>
      </c>
      <c r="T193" s="209" t="s">
        <v>929</v>
      </c>
      <c r="U193" s="208" t="s">
        <v>927</v>
      </c>
      <c r="V193" s="210">
        <v>15.239488</v>
      </c>
      <c r="W193" s="210">
        <v>45.989274000000002</v>
      </c>
      <c r="X193" s="211" t="s">
        <v>1655</v>
      </c>
      <c r="Y193" s="211" t="s">
        <v>923</v>
      </c>
      <c r="Z193" s="213" t="s">
        <v>2428</v>
      </c>
    </row>
    <row r="194" spans="1:26" x14ac:dyDescent="0.25">
      <c r="A194" s="201">
        <v>193</v>
      </c>
      <c r="B194" s="203" t="s">
        <v>15</v>
      </c>
      <c r="C194" s="203" t="s">
        <v>583</v>
      </c>
      <c r="D194" s="203" t="s">
        <v>510</v>
      </c>
      <c r="E194" s="203" t="s">
        <v>2061</v>
      </c>
      <c r="F194" s="218">
        <v>81</v>
      </c>
      <c r="G194" s="219" t="s">
        <v>2429</v>
      </c>
      <c r="H194" s="220" t="s">
        <v>2430</v>
      </c>
      <c r="I194" s="218" t="s">
        <v>2431</v>
      </c>
      <c r="J194" s="221" t="s">
        <v>607</v>
      </c>
      <c r="K194" s="205" t="s">
        <v>935</v>
      </c>
      <c r="L194" s="203" t="s">
        <v>16</v>
      </c>
      <c r="M194" s="203" t="s">
        <v>1665</v>
      </c>
      <c r="N194" s="203" t="s">
        <v>1666</v>
      </c>
      <c r="O194" s="203" t="s">
        <v>17</v>
      </c>
      <c r="P194" s="222">
        <v>2017</v>
      </c>
      <c r="Q194" s="208">
        <v>0.8</v>
      </c>
      <c r="R194" s="203" t="s">
        <v>1667</v>
      </c>
      <c r="S194" s="208">
        <v>0.32500000000000001</v>
      </c>
      <c r="T194" s="209" t="s">
        <v>929</v>
      </c>
      <c r="U194" s="208" t="s">
        <v>927</v>
      </c>
      <c r="V194" s="223">
        <v>15.229652</v>
      </c>
      <c r="W194" s="223">
        <v>45.988999999999997</v>
      </c>
      <c r="X194" s="224" t="s">
        <v>1669</v>
      </c>
      <c r="Y194" s="212" t="s">
        <v>1656</v>
      </c>
      <c r="Z194" s="225" t="s">
        <v>2432</v>
      </c>
    </row>
    <row r="195" spans="1:26" x14ac:dyDescent="0.25">
      <c r="A195" s="201">
        <v>194</v>
      </c>
      <c r="B195" s="202" t="s">
        <v>15</v>
      </c>
      <c r="C195" s="202" t="s">
        <v>583</v>
      </c>
      <c r="D195" s="203" t="s">
        <v>510</v>
      </c>
      <c r="E195" s="203" t="s">
        <v>2061</v>
      </c>
      <c r="F195" s="201">
        <v>81</v>
      </c>
      <c r="G195" s="204" t="s">
        <v>2433</v>
      </c>
      <c r="H195" s="201" t="s">
        <v>2434</v>
      </c>
      <c r="I195" s="201" t="s">
        <v>2435</v>
      </c>
      <c r="J195" s="205" t="s">
        <v>1652</v>
      </c>
      <c r="K195" s="205" t="s">
        <v>935</v>
      </c>
      <c r="L195" s="202" t="s">
        <v>16</v>
      </c>
      <c r="M195" s="202" t="s">
        <v>1653</v>
      </c>
      <c r="N195" s="202" t="s">
        <v>1654</v>
      </c>
      <c r="O195" s="202" t="s">
        <v>17</v>
      </c>
      <c r="P195" s="206">
        <v>2017</v>
      </c>
      <c r="Q195" s="207">
        <v>5.5</v>
      </c>
      <c r="R195" s="202" t="s">
        <v>1516</v>
      </c>
      <c r="S195" s="208">
        <v>2.35</v>
      </c>
      <c r="T195" s="209" t="s">
        <v>929</v>
      </c>
      <c r="U195" s="208" t="s">
        <v>927</v>
      </c>
      <c r="V195" s="210">
        <v>15.213441</v>
      </c>
      <c r="W195" s="210">
        <v>45.986493000000003</v>
      </c>
      <c r="X195" s="211" t="s">
        <v>1655</v>
      </c>
      <c r="Y195" s="211" t="s">
        <v>923</v>
      </c>
      <c r="Z195" s="213" t="s">
        <v>2436</v>
      </c>
    </row>
    <row r="196" spans="1:26" x14ac:dyDescent="0.25">
      <c r="A196" s="201">
        <v>195</v>
      </c>
      <c r="B196" s="202" t="s">
        <v>15</v>
      </c>
      <c r="C196" s="202" t="s">
        <v>583</v>
      </c>
      <c r="D196" s="203" t="s">
        <v>510</v>
      </c>
      <c r="E196" s="203" t="s">
        <v>2061</v>
      </c>
      <c r="F196" s="201">
        <v>81</v>
      </c>
      <c r="G196" s="204" t="s">
        <v>2437</v>
      </c>
      <c r="H196" s="201" t="s">
        <v>2438</v>
      </c>
      <c r="I196" s="201" t="s">
        <v>2439</v>
      </c>
      <c r="J196" s="205" t="s">
        <v>1652</v>
      </c>
      <c r="K196" s="205" t="s">
        <v>935</v>
      </c>
      <c r="L196" s="202" t="s">
        <v>16</v>
      </c>
      <c r="M196" s="202" t="s">
        <v>1653</v>
      </c>
      <c r="N196" s="202" t="s">
        <v>1654</v>
      </c>
      <c r="O196" s="202" t="s">
        <v>17</v>
      </c>
      <c r="P196" s="206">
        <v>2017</v>
      </c>
      <c r="Q196" s="207">
        <v>5.5</v>
      </c>
      <c r="R196" s="202" t="s">
        <v>1516</v>
      </c>
      <c r="S196" s="208">
        <v>2.35</v>
      </c>
      <c r="T196" s="209" t="s">
        <v>929</v>
      </c>
      <c r="U196" s="208" t="s">
        <v>927</v>
      </c>
      <c r="V196" s="210">
        <v>15.205296000000001</v>
      </c>
      <c r="W196" s="210">
        <v>45.97045</v>
      </c>
      <c r="X196" s="211" t="s">
        <v>1655</v>
      </c>
      <c r="Y196" s="211" t="s">
        <v>1706</v>
      </c>
      <c r="Z196" s="213" t="s">
        <v>2440</v>
      </c>
    </row>
    <row r="197" spans="1:26" x14ac:dyDescent="0.25">
      <c r="A197" s="201">
        <v>196</v>
      </c>
      <c r="B197" s="202" t="s">
        <v>15</v>
      </c>
      <c r="C197" s="202" t="s">
        <v>583</v>
      </c>
      <c r="D197" s="203" t="s">
        <v>510</v>
      </c>
      <c r="E197" s="203" t="s">
        <v>2061</v>
      </c>
      <c r="F197" s="201">
        <v>81</v>
      </c>
      <c r="G197" s="214" t="s">
        <v>2441</v>
      </c>
      <c r="H197" s="201" t="s">
        <v>2442</v>
      </c>
      <c r="I197" s="201" t="s">
        <v>2443</v>
      </c>
      <c r="J197" s="205" t="s">
        <v>607</v>
      </c>
      <c r="K197" s="205" t="s">
        <v>935</v>
      </c>
      <c r="L197" s="202" t="s">
        <v>16</v>
      </c>
      <c r="M197" s="202" t="s">
        <v>1665</v>
      </c>
      <c r="N197" s="202" t="s">
        <v>1666</v>
      </c>
      <c r="O197" s="202" t="s">
        <v>17</v>
      </c>
      <c r="P197" s="206">
        <v>2017</v>
      </c>
      <c r="Q197" s="207">
        <v>0.8</v>
      </c>
      <c r="R197" s="202" t="s">
        <v>1667</v>
      </c>
      <c r="S197" s="208" t="s">
        <v>1668</v>
      </c>
      <c r="T197" s="209" t="s">
        <v>929</v>
      </c>
      <c r="U197" s="208" t="s">
        <v>927</v>
      </c>
      <c r="V197" s="210">
        <v>15.186431000000001</v>
      </c>
      <c r="W197" s="210">
        <v>45.965338000000003</v>
      </c>
      <c r="X197" s="211" t="s">
        <v>1669</v>
      </c>
      <c r="Y197" s="211" t="s">
        <v>923</v>
      </c>
      <c r="Z197" s="213" t="s">
        <v>2444</v>
      </c>
    </row>
    <row r="198" spans="1:26" x14ac:dyDescent="0.25">
      <c r="A198" s="201">
        <v>197</v>
      </c>
      <c r="B198" s="202" t="s">
        <v>15</v>
      </c>
      <c r="C198" s="202" t="s">
        <v>583</v>
      </c>
      <c r="D198" s="203" t="s">
        <v>510</v>
      </c>
      <c r="E198" s="203" t="s">
        <v>2061</v>
      </c>
      <c r="F198" s="201">
        <v>81</v>
      </c>
      <c r="G198" s="204" t="s">
        <v>2445</v>
      </c>
      <c r="H198" s="201" t="s">
        <v>2446</v>
      </c>
      <c r="I198" s="201" t="s">
        <v>2447</v>
      </c>
      <c r="J198" s="205" t="s">
        <v>1652</v>
      </c>
      <c r="K198" s="205" t="s">
        <v>935</v>
      </c>
      <c r="L198" s="202" t="s">
        <v>16</v>
      </c>
      <c r="M198" s="202" t="s">
        <v>1653</v>
      </c>
      <c r="N198" s="202" t="s">
        <v>1654</v>
      </c>
      <c r="O198" s="202" t="s">
        <v>17</v>
      </c>
      <c r="P198" s="206">
        <v>2017</v>
      </c>
      <c r="Q198" s="207">
        <v>5.5</v>
      </c>
      <c r="R198" s="202" t="s">
        <v>1516</v>
      </c>
      <c r="S198" s="208">
        <v>2.35</v>
      </c>
      <c r="T198" s="209" t="s">
        <v>929</v>
      </c>
      <c r="U198" s="208" t="s">
        <v>927</v>
      </c>
      <c r="V198" s="210">
        <v>15.163114999999999</v>
      </c>
      <c r="W198" s="210">
        <v>45.96828</v>
      </c>
      <c r="X198" s="211" t="s">
        <v>1655</v>
      </c>
      <c r="Y198" s="211" t="s">
        <v>923</v>
      </c>
      <c r="Z198" s="213" t="s">
        <v>2448</v>
      </c>
    </row>
    <row r="199" spans="1:26" x14ac:dyDescent="0.25">
      <c r="A199" s="201">
        <v>198</v>
      </c>
      <c r="B199" s="202" t="s">
        <v>15</v>
      </c>
      <c r="C199" s="202" t="s">
        <v>583</v>
      </c>
      <c r="D199" s="203" t="s">
        <v>510</v>
      </c>
      <c r="E199" s="203" t="s">
        <v>2061</v>
      </c>
      <c r="F199" s="201">
        <v>81</v>
      </c>
      <c r="G199" s="214" t="s">
        <v>2449</v>
      </c>
      <c r="H199" s="201" t="s">
        <v>2450</v>
      </c>
      <c r="I199" s="201" t="s">
        <v>2451</v>
      </c>
      <c r="J199" s="205" t="s">
        <v>607</v>
      </c>
      <c r="K199" s="205" t="s">
        <v>935</v>
      </c>
      <c r="L199" s="202" t="s">
        <v>16</v>
      </c>
      <c r="M199" s="202" t="s">
        <v>1665</v>
      </c>
      <c r="N199" s="202" t="s">
        <v>1666</v>
      </c>
      <c r="O199" s="202" t="s">
        <v>17</v>
      </c>
      <c r="P199" s="206">
        <v>2017</v>
      </c>
      <c r="Q199" s="207">
        <v>0.8</v>
      </c>
      <c r="R199" s="202" t="s">
        <v>1667</v>
      </c>
      <c r="S199" s="208" t="s">
        <v>1668</v>
      </c>
      <c r="T199" s="209" t="s">
        <v>929</v>
      </c>
      <c r="U199" s="208" t="s">
        <v>927</v>
      </c>
      <c r="V199" s="210">
        <v>15.122657999999999</v>
      </c>
      <c r="W199" s="210">
        <v>45.958432000000002</v>
      </c>
      <c r="X199" s="211" t="s">
        <v>1669</v>
      </c>
      <c r="Y199" s="211" t="s">
        <v>923</v>
      </c>
      <c r="Z199" s="213" t="s">
        <v>2452</v>
      </c>
    </row>
    <row r="200" spans="1:26" x14ac:dyDescent="0.25">
      <c r="A200" s="201">
        <v>199</v>
      </c>
      <c r="B200" s="202" t="s">
        <v>15</v>
      </c>
      <c r="C200" s="202" t="s">
        <v>583</v>
      </c>
      <c r="D200" s="203" t="s">
        <v>510</v>
      </c>
      <c r="E200" s="203" t="s">
        <v>2061</v>
      </c>
      <c r="F200" s="201">
        <v>81</v>
      </c>
      <c r="G200" s="204" t="s">
        <v>2453</v>
      </c>
      <c r="H200" s="201" t="s">
        <v>2454</v>
      </c>
      <c r="I200" s="201" t="s">
        <v>2455</v>
      </c>
      <c r="J200" s="205" t="s">
        <v>1652</v>
      </c>
      <c r="K200" s="205" t="s">
        <v>935</v>
      </c>
      <c r="L200" s="202" t="s">
        <v>16</v>
      </c>
      <c r="M200" s="202" t="s">
        <v>1653</v>
      </c>
      <c r="N200" s="202" t="s">
        <v>1654</v>
      </c>
      <c r="O200" s="202" t="s">
        <v>17</v>
      </c>
      <c r="P200" s="206">
        <v>2017</v>
      </c>
      <c r="Q200" s="207">
        <v>5.5</v>
      </c>
      <c r="R200" s="202" t="s">
        <v>1516</v>
      </c>
      <c r="S200" s="208">
        <v>2.35</v>
      </c>
      <c r="T200" s="209" t="s">
        <v>929</v>
      </c>
      <c r="U200" s="208" t="s">
        <v>927</v>
      </c>
      <c r="V200" s="210">
        <v>15.083740000000001</v>
      </c>
      <c r="W200" s="210">
        <v>45.958872999999997</v>
      </c>
      <c r="X200" s="211" t="s">
        <v>1655</v>
      </c>
      <c r="Y200" s="211" t="s">
        <v>923</v>
      </c>
      <c r="Z200" s="213" t="s">
        <v>2456</v>
      </c>
    </row>
    <row r="201" spans="1:26" x14ac:dyDescent="0.25">
      <c r="A201" s="201">
        <v>200</v>
      </c>
      <c r="B201" s="202" t="s">
        <v>15</v>
      </c>
      <c r="C201" s="202" t="s">
        <v>583</v>
      </c>
      <c r="D201" s="203" t="s">
        <v>510</v>
      </c>
      <c r="E201" s="203" t="s">
        <v>2061</v>
      </c>
      <c r="F201" s="201">
        <v>81</v>
      </c>
      <c r="G201" s="214" t="s">
        <v>2457</v>
      </c>
      <c r="H201" s="201" t="s">
        <v>2458</v>
      </c>
      <c r="I201" s="201" t="s">
        <v>2459</v>
      </c>
      <c r="J201" s="205" t="s">
        <v>607</v>
      </c>
      <c r="K201" s="205" t="s">
        <v>935</v>
      </c>
      <c r="L201" s="202" t="s">
        <v>16</v>
      </c>
      <c r="M201" s="202" t="s">
        <v>1665</v>
      </c>
      <c r="N201" s="202" t="s">
        <v>1666</v>
      </c>
      <c r="O201" s="202" t="s">
        <v>17</v>
      </c>
      <c r="P201" s="206">
        <v>2017</v>
      </c>
      <c r="Q201" s="207">
        <v>0.8</v>
      </c>
      <c r="R201" s="202" t="s">
        <v>1667</v>
      </c>
      <c r="S201" s="208" t="s">
        <v>1668</v>
      </c>
      <c r="T201" s="209" t="s">
        <v>929</v>
      </c>
      <c r="U201" s="208" t="s">
        <v>927</v>
      </c>
      <c r="V201" s="210">
        <v>15.058147999999999</v>
      </c>
      <c r="W201" s="210">
        <v>45.945718999999997</v>
      </c>
      <c r="X201" s="211" t="s">
        <v>1669</v>
      </c>
      <c r="Y201" s="211" t="s">
        <v>923</v>
      </c>
      <c r="Z201" s="213" t="s">
        <v>2460</v>
      </c>
    </row>
    <row r="202" spans="1:26" x14ac:dyDescent="0.25">
      <c r="A202" s="201">
        <v>201</v>
      </c>
      <c r="B202" s="202" t="s">
        <v>15</v>
      </c>
      <c r="C202" s="202" t="s">
        <v>583</v>
      </c>
      <c r="D202" s="203" t="s">
        <v>510</v>
      </c>
      <c r="E202" s="203" t="s">
        <v>2061</v>
      </c>
      <c r="F202" s="201">
        <v>81</v>
      </c>
      <c r="G202" s="204" t="s">
        <v>2461</v>
      </c>
      <c r="H202" s="201" t="s">
        <v>2462</v>
      </c>
      <c r="I202" s="201" t="s">
        <v>2463</v>
      </c>
      <c r="J202" s="205" t="s">
        <v>1652</v>
      </c>
      <c r="K202" s="205" t="s">
        <v>935</v>
      </c>
      <c r="L202" s="202" t="s">
        <v>16</v>
      </c>
      <c r="M202" s="202" t="s">
        <v>1653</v>
      </c>
      <c r="N202" s="202" t="s">
        <v>1654</v>
      </c>
      <c r="O202" s="202" t="s">
        <v>17</v>
      </c>
      <c r="P202" s="206">
        <v>2017</v>
      </c>
      <c r="Q202" s="207">
        <v>5.5</v>
      </c>
      <c r="R202" s="202" t="s">
        <v>1516</v>
      </c>
      <c r="S202" s="208">
        <v>2.35</v>
      </c>
      <c r="T202" s="209" t="s">
        <v>929</v>
      </c>
      <c r="U202" s="208" t="s">
        <v>927</v>
      </c>
      <c r="V202" s="210">
        <v>15.045044000000001</v>
      </c>
      <c r="W202" s="210">
        <v>45.934801999999998</v>
      </c>
      <c r="X202" s="211" t="s">
        <v>1655</v>
      </c>
      <c r="Y202" s="211" t="s">
        <v>923</v>
      </c>
      <c r="Z202" s="213" t="s">
        <v>2464</v>
      </c>
    </row>
    <row r="203" spans="1:26" x14ac:dyDescent="0.25">
      <c r="A203" s="201">
        <v>202</v>
      </c>
      <c r="B203" s="202" t="s">
        <v>15</v>
      </c>
      <c r="C203" s="202" t="s">
        <v>583</v>
      </c>
      <c r="D203" s="203" t="s">
        <v>510</v>
      </c>
      <c r="E203" s="203" t="s">
        <v>169</v>
      </c>
      <c r="F203" s="201">
        <v>82</v>
      </c>
      <c r="G203" s="204" t="s">
        <v>2465</v>
      </c>
      <c r="H203" s="201" t="s">
        <v>2466</v>
      </c>
      <c r="I203" s="201" t="s">
        <v>2467</v>
      </c>
      <c r="J203" s="205" t="s">
        <v>1652</v>
      </c>
      <c r="K203" s="205" t="s">
        <v>935</v>
      </c>
      <c r="L203" s="202" t="s">
        <v>16</v>
      </c>
      <c r="M203" s="202" t="s">
        <v>1653</v>
      </c>
      <c r="N203" s="202" t="s">
        <v>1654</v>
      </c>
      <c r="O203" s="202" t="s">
        <v>17</v>
      </c>
      <c r="P203" s="206">
        <v>2017</v>
      </c>
      <c r="Q203" s="207">
        <v>5.5</v>
      </c>
      <c r="R203" s="202" t="s">
        <v>1516</v>
      </c>
      <c r="S203" s="208">
        <v>2.35</v>
      </c>
      <c r="T203" s="209" t="s">
        <v>929</v>
      </c>
      <c r="U203" s="208" t="s">
        <v>927</v>
      </c>
      <c r="V203" s="210">
        <v>14.671431999999999</v>
      </c>
      <c r="W203" s="210">
        <v>45.928829999999998</v>
      </c>
      <c r="X203" s="211" t="s">
        <v>1655</v>
      </c>
      <c r="Y203" s="212" t="s">
        <v>1656</v>
      </c>
      <c r="Z203" s="213" t="s">
        <v>2468</v>
      </c>
    </row>
    <row r="204" spans="1:26" x14ac:dyDescent="0.25">
      <c r="A204" s="201">
        <v>203</v>
      </c>
      <c r="B204" s="202" t="s">
        <v>15</v>
      </c>
      <c r="C204" s="202" t="s">
        <v>583</v>
      </c>
      <c r="D204" s="203" t="s">
        <v>510</v>
      </c>
      <c r="E204" s="203" t="s">
        <v>169</v>
      </c>
      <c r="F204" s="201">
        <v>82</v>
      </c>
      <c r="G204" s="204" t="s">
        <v>2469</v>
      </c>
      <c r="H204" s="201" t="s">
        <v>2470</v>
      </c>
      <c r="I204" s="201" t="s">
        <v>2471</v>
      </c>
      <c r="J204" s="205" t="s">
        <v>1652</v>
      </c>
      <c r="K204" s="205" t="s">
        <v>935</v>
      </c>
      <c r="L204" s="202" t="s">
        <v>16</v>
      </c>
      <c r="M204" s="202" t="s">
        <v>1653</v>
      </c>
      <c r="N204" s="202" t="s">
        <v>1654</v>
      </c>
      <c r="O204" s="202" t="s">
        <v>17</v>
      </c>
      <c r="P204" s="206">
        <v>2017</v>
      </c>
      <c r="Q204" s="207">
        <v>5.5</v>
      </c>
      <c r="R204" s="202" t="s">
        <v>1516</v>
      </c>
      <c r="S204" s="208">
        <v>2.35</v>
      </c>
      <c r="T204" s="209" t="s">
        <v>929</v>
      </c>
      <c r="U204" s="208" t="s">
        <v>927</v>
      </c>
      <c r="V204" s="210">
        <v>14.704382000000001</v>
      </c>
      <c r="W204" s="210">
        <v>45.889364999999998</v>
      </c>
      <c r="X204" s="211" t="s">
        <v>1655</v>
      </c>
      <c r="Y204" s="211" t="s">
        <v>923</v>
      </c>
      <c r="Z204" s="213" t="s">
        <v>2472</v>
      </c>
    </row>
    <row r="205" spans="1:26" x14ac:dyDescent="0.25">
      <c r="A205" s="201">
        <v>204</v>
      </c>
      <c r="B205" s="202" t="s">
        <v>15</v>
      </c>
      <c r="C205" s="202" t="s">
        <v>583</v>
      </c>
      <c r="D205" s="203" t="s">
        <v>510</v>
      </c>
      <c r="E205" s="203" t="s">
        <v>169</v>
      </c>
      <c r="F205" s="201">
        <v>82</v>
      </c>
      <c r="G205" s="204" t="s">
        <v>2473</v>
      </c>
      <c r="H205" s="201" t="s">
        <v>2474</v>
      </c>
      <c r="I205" s="201" t="s">
        <v>2475</v>
      </c>
      <c r="J205" s="205" t="s">
        <v>1652</v>
      </c>
      <c r="K205" s="205" t="s">
        <v>935</v>
      </c>
      <c r="L205" s="202" t="s">
        <v>16</v>
      </c>
      <c r="M205" s="202" t="s">
        <v>1653</v>
      </c>
      <c r="N205" s="202" t="s">
        <v>1654</v>
      </c>
      <c r="O205" s="202" t="s">
        <v>17</v>
      </c>
      <c r="P205" s="206">
        <v>2017</v>
      </c>
      <c r="Q205" s="207">
        <v>5.5</v>
      </c>
      <c r="R205" s="202" t="s">
        <v>1516</v>
      </c>
      <c r="S205" s="208">
        <v>2.35</v>
      </c>
      <c r="T205" s="209" t="s">
        <v>929</v>
      </c>
      <c r="U205" s="208" t="s">
        <v>927</v>
      </c>
      <c r="V205" s="210">
        <v>14.706580000000001</v>
      </c>
      <c r="W205" s="210">
        <v>45.875438000000003</v>
      </c>
      <c r="X205" s="211" t="s">
        <v>1655</v>
      </c>
      <c r="Y205" s="211" t="s">
        <v>1706</v>
      </c>
      <c r="Z205" s="213" t="s">
        <v>2476</v>
      </c>
    </row>
    <row r="206" spans="1:26" x14ac:dyDescent="0.25">
      <c r="A206" s="201">
        <v>205</v>
      </c>
      <c r="B206" s="202" t="s">
        <v>15</v>
      </c>
      <c r="C206" s="202" t="s">
        <v>583</v>
      </c>
      <c r="D206" s="203" t="s">
        <v>510</v>
      </c>
      <c r="E206" s="203" t="s">
        <v>169</v>
      </c>
      <c r="F206" s="201">
        <v>82</v>
      </c>
      <c r="G206" s="204" t="s">
        <v>2477</v>
      </c>
      <c r="H206" s="201" t="s">
        <v>2478</v>
      </c>
      <c r="I206" s="201" t="s">
        <v>2479</v>
      </c>
      <c r="J206" s="205" t="s">
        <v>1652</v>
      </c>
      <c r="K206" s="205" t="s">
        <v>935</v>
      </c>
      <c r="L206" s="202" t="s">
        <v>16</v>
      </c>
      <c r="M206" s="202" t="s">
        <v>1653</v>
      </c>
      <c r="N206" s="202" t="s">
        <v>1654</v>
      </c>
      <c r="O206" s="202" t="s">
        <v>17</v>
      </c>
      <c r="P206" s="206">
        <v>2017</v>
      </c>
      <c r="Q206" s="207">
        <v>5.5</v>
      </c>
      <c r="R206" s="202" t="s">
        <v>1516</v>
      </c>
      <c r="S206" s="208">
        <v>2.35</v>
      </c>
      <c r="T206" s="209" t="s">
        <v>929</v>
      </c>
      <c r="U206" s="208" t="s">
        <v>927</v>
      </c>
      <c r="V206" s="210">
        <v>14.697331999999999</v>
      </c>
      <c r="W206" s="210">
        <v>45.858629999999998</v>
      </c>
      <c r="X206" s="211" t="s">
        <v>1655</v>
      </c>
      <c r="Y206" s="211" t="s">
        <v>923</v>
      </c>
      <c r="Z206" s="213" t="s">
        <v>2480</v>
      </c>
    </row>
    <row r="207" spans="1:26" x14ac:dyDescent="0.25">
      <c r="A207" s="201">
        <v>206</v>
      </c>
      <c r="B207" s="202" t="s">
        <v>15</v>
      </c>
      <c r="C207" s="202" t="s">
        <v>583</v>
      </c>
      <c r="D207" s="203" t="s">
        <v>510</v>
      </c>
      <c r="E207" s="203" t="s">
        <v>169</v>
      </c>
      <c r="F207" s="201">
        <v>82</v>
      </c>
      <c r="G207" s="204" t="s">
        <v>2481</v>
      </c>
      <c r="H207" s="201" t="s">
        <v>2482</v>
      </c>
      <c r="I207" s="201" t="s">
        <v>2483</v>
      </c>
      <c r="J207" s="205" t="s">
        <v>1652</v>
      </c>
      <c r="K207" s="205" t="s">
        <v>935</v>
      </c>
      <c r="L207" s="202" t="s">
        <v>16</v>
      </c>
      <c r="M207" s="202" t="s">
        <v>1653</v>
      </c>
      <c r="N207" s="202" t="s">
        <v>1654</v>
      </c>
      <c r="O207" s="202" t="s">
        <v>17</v>
      </c>
      <c r="P207" s="206">
        <v>2017</v>
      </c>
      <c r="Q207" s="207">
        <v>5.5</v>
      </c>
      <c r="R207" s="202" t="s">
        <v>1516</v>
      </c>
      <c r="S207" s="208">
        <v>2.35</v>
      </c>
      <c r="T207" s="209" t="s">
        <v>929</v>
      </c>
      <c r="U207" s="208" t="s">
        <v>927</v>
      </c>
      <c r="V207" s="210">
        <v>14.663722999999999</v>
      </c>
      <c r="W207" s="210">
        <v>45.856577000000001</v>
      </c>
      <c r="X207" s="211" t="s">
        <v>1655</v>
      </c>
      <c r="Y207" s="211" t="s">
        <v>1706</v>
      </c>
      <c r="Z207" s="213" t="s">
        <v>2484</v>
      </c>
    </row>
    <row r="208" spans="1:26" x14ac:dyDescent="0.25">
      <c r="A208" s="201">
        <v>207</v>
      </c>
      <c r="B208" s="202" t="s">
        <v>15</v>
      </c>
      <c r="C208" s="202" t="s">
        <v>583</v>
      </c>
      <c r="D208" s="203" t="s">
        <v>510</v>
      </c>
      <c r="E208" s="203" t="s">
        <v>169</v>
      </c>
      <c r="F208" s="201">
        <v>82</v>
      </c>
      <c r="G208" s="204" t="s">
        <v>2485</v>
      </c>
      <c r="H208" s="201" t="s">
        <v>2486</v>
      </c>
      <c r="I208" s="201" t="s">
        <v>2487</v>
      </c>
      <c r="J208" s="205" t="s">
        <v>1652</v>
      </c>
      <c r="K208" s="205" t="s">
        <v>935</v>
      </c>
      <c r="L208" s="202" t="s">
        <v>16</v>
      </c>
      <c r="M208" s="202" t="s">
        <v>1653</v>
      </c>
      <c r="N208" s="202" t="s">
        <v>1654</v>
      </c>
      <c r="O208" s="202" t="s">
        <v>17</v>
      </c>
      <c r="P208" s="206">
        <v>2017</v>
      </c>
      <c r="Q208" s="207">
        <v>5.5</v>
      </c>
      <c r="R208" s="202" t="s">
        <v>1516</v>
      </c>
      <c r="S208" s="208">
        <v>2.35</v>
      </c>
      <c r="T208" s="209" t="s">
        <v>929</v>
      </c>
      <c r="U208" s="208" t="s">
        <v>927</v>
      </c>
      <c r="V208" s="210">
        <v>14.6447</v>
      </c>
      <c r="W208" s="210">
        <v>45.84366</v>
      </c>
      <c r="X208" s="211" t="s">
        <v>1655</v>
      </c>
      <c r="Y208" s="211" t="s">
        <v>923</v>
      </c>
      <c r="Z208" s="213" t="s">
        <v>2488</v>
      </c>
    </row>
    <row r="209" spans="1:26" x14ac:dyDescent="0.25">
      <c r="A209" s="201">
        <v>208</v>
      </c>
      <c r="B209" s="202" t="s">
        <v>15</v>
      </c>
      <c r="C209" s="202" t="s">
        <v>583</v>
      </c>
      <c r="D209" s="203" t="s">
        <v>510</v>
      </c>
      <c r="E209" s="203" t="s">
        <v>169</v>
      </c>
      <c r="F209" s="201">
        <v>82</v>
      </c>
      <c r="G209" s="204" t="s">
        <v>2489</v>
      </c>
      <c r="H209" s="201" t="s">
        <v>2490</v>
      </c>
      <c r="I209" s="201" t="s">
        <v>2491</v>
      </c>
      <c r="J209" s="205" t="s">
        <v>1652</v>
      </c>
      <c r="K209" s="205" t="s">
        <v>935</v>
      </c>
      <c r="L209" s="202" t="s">
        <v>16</v>
      </c>
      <c r="M209" s="202" t="s">
        <v>1653</v>
      </c>
      <c r="N209" s="202" t="s">
        <v>1654</v>
      </c>
      <c r="O209" s="202" t="s">
        <v>17</v>
      </c>
      <c r="P209" s="206">
        <v>2017</v>
      </c>
      <c r="Q209" s="207">
        <v>5.5</v>
      </c>
      <c r="R209" s="202" t="s">
        <v>1516</v>
      </c>
      <c r="S209" s="208">
        <v>2.35</v>
      </c>
      <c r="T209" s="209" t="s">
        <v>929</v>
      </c>
      <c r="U209" s="208" t="s">
        <v>927</v>
      </c>
      <c r="V209" s="210">
        <v>14.65306</v>
      </c>
      <c r="W209" s="210">
        <v>45.824559999999998</v>
      </c>
      <c r="X209" s="211" t="s">
        <v>1655</v>
      </c>
      <c r="Y209" s="212" t="s">
        <v>1656</v>
      </c>
      <c r="Z209" s="213" t="s">
        <v>2492</v>
      </c>
    </row>
    <row r="210" spans="1:26" x14ac:dyDescent="0.25">
      <c r="A210" s="201">
        <v>209</v>
      </c>
      <c r="B210" s="202" t="s">
        <v>15</v>
      </c>
      <c r="C210" s="202" t="s">
        <v>583</v>
      </c>
      <c r="D210" s="203" t="s">
        <v>510</v>
      </c>
      <c r="E210" s="203" t="s">
        <v>169</v>
      </c>
      <c r="F210" s="201">
        <v>82</v>
      </c>
      <c r="G210" s="204" t="s">
        <v>2493</v>
      </c>
      <c r="H210" s="201" t="s">
        <v>2494</v>
      </c>
      <c r="I210" s="201" t="s">
        <v>2495</v>
      </c>
      <c r="J210" s="205" t="s">
        <v>1652</v>
      </c>
      <c r="K210" s="205" t="s">
        <v>935</v>
      </c>
      <c r="L210" s="202" t="s">
        <v>16</v>
      </c>
      <c r="M210" s="202" t="s">
        <v>1653</v>
      </c>
      <c r="N210" s="202" t="s">
        <v>1654</v>
      </c>
      <c r="O210" s="202" t="s">
        <v>17</v>
      </c>
      <c r="P210" s="206">
        <v>2017</v>
      </c>
      <c r="Q210" s="207">
        <v>5.5</v>
      </c>
      <c r="R210" s="202" t="s">
        <v>1516</v>
      </c>
      <c r="S210" s="208">
        <v>2.35</v>
      </c>
      <c r="T210" s="209" t="s">
        <v>929</v>
      </c>
      <c r="U210" s="208" t="s">
        <v>927</v>
      </c>
      <c r="V210" s="210">
        <v>14.665558000000001</v>
      </c>
      <c r="W210" s="210">
        <v>45.808219000000001</v>
      </c>
      <c r="X210" s="211" t="s">
        <v>1655</v>
      </c>
      <c r="Y210" s="211" t="s">
        <v>923</v>
      </c>
      <c r="Z210" s="213" t="s">
        <v>2496</v>
      </c>
    </row>
    <row r="211" spans="1:26" x14ac:dyDescent="0.25">
      <c r="A211" s="201">
        <v>210</v>
      </c>
      <c r="B211" s="202" t="s">
        <v>15</v>
      </c>
      <c r="C211" s="202" t="s">
        <v>583</v>
      </c>
      <c r="D211" s="203" t="s">
        <v>510</v>
      </c>
      <c r="E211" s="203" t="s">
        <v>169</v>
      </c>
      <c r="F211" s="201">
        <v>82</v>
      </c>
      <c r="G211" s="204" t="s">
        <v>2497</v>
      </c>
      <c r="H211" s="201" t="s">
        <v>2498</v>
      </c>
      <c r="I211" s="201" t="s">
        <v>2499</v>
      </c>
      <c r="J211" s="205" t="s">
        <v>1652</v>
      </c>
      <c r="K211" s="205" t="s">
        <v>935</v>
      </c>
      <c r="L211" s="202" t="s">
        <v>16</v>
      </c>
      <c r="M211" s="202" t="s">
        <v>1653</v>
      </c>
      <c r="N211" s="202" t="s">
        <v>1654</v>
      </c>
      <c r="O211" s="202" t="s">
        <v>17</v>
      </c>
      <c r="P211" s="206">
        <v>2017</v>
      </c>
      <c r="Q211" s="207">
        <v>5.5</v>
      </c>
      <c r="R211" s="202" t="s">
        <v>1516</v>
      </c>
      <c r="S211" s="208">
        <v>2.35</v>
      </c>
      <c r="T211" s="209" t="s">
        <v>929</v>
      </c>
      <c r="U211" s="208" t="s">
        <v>927</v>
      </c>
      <c r="V211" s="210">
        <v>14.680198000000001</v>
      </c>
      <c r="W211" s="210">
        <v>45.790024000000003</v>
      </c>
      <c r="X211" s="211" t="s">
        <v>1655</v>
      </c>
      <c r="Y211" s="211" t="s">
        <v>923</v>
      </c>
      <c r="Z211" s="213" t="s">
        <v>2500</v>
      </c>
    </row>
    <row r="212" spans="1:26" x14ac:dyDescent="0.25">
      <c r="A212" s="201">
        <v>211</v>
      </c>
      <c r="B212" s="202" t="s">
        <v>15</v>
      </c>
      <c r="C212" s="202" t="s">
        <v>583</v>
      </c>
      <c r="D212" s="203" t="s">
        <v>510</v>
      </c>
      <c r="E212" s="203" t="s">
        <v>169</v>
      </c>
      <c r="F212" s="201">
        <v>82</v>
      </c>
      <c r="G212" s="204" t="s">
        <v>2501</v>
      </c>
      <c r="H212" s="201" t="s">
        <v>2502</v>
      </c>
      <c r="I212" s="201" t="s">
        <v>2503</v>
      </c>
      <c r="J212" s="205" t="s">
        <v>1652</v>
      </c>
      <c r="K212" s="205" t="s">
        <v>935</v>
      </c>
      <c r="L212" s="202" t="s">
        <v>16</v>
      </c>
      <c r="M212" s="202" t="s">
        <v>1653</v>
      </c>
      <c r="N212" s="202" t="s">
        <v>1654</v>
      </c>
      <c r="O212" s="202" t="s">
        <v>17</v>
      </c>
      <c r="P212" s="206">
        <v>2017</v>
      </c>
      <c r="Q212" s="207">
        <v>5.5</v>
      </c>
      <c r="R212" s="202" t="s">
        <v>1516</v>
      </c>
      <c r="S212" s="208">
        <v>2.35</v>
      </c>
      <c r="T212" s="209" t="s">
        <v>929</v>
      </c>
      <c r="U212" s="208" t="s">
        <v>927</v>
      </c>
      <c r="V212" s="210">
        <v>14.692221999999999</v>
      </c>
      <c r="W212" s="210">
        <v>45.767861000000003</v>
      </c>
      <c r="X212" s="211" t="s">
        <v>1655</v>
      </c>
      <c r="Y212" s="211" t="s">
        <v>923</v>
      </c>
      <c r="Z212" s="213" t="s">
        <v>2504</v>
      </c>
    </row>
    <row r="213" spans="1:26" x14ac:dyDescent="0.25">
      <c r="A213" s="201">
        <v>212</v>
      </c>
      <c r="B213" s="202" t="s">
        <v>15</v>
      </c>
      <c r="C213" s="202" t="s">
        <v>583</v>
      </c>
      <c r="D213" s="203" t="s">
        <v>510</v>
      </c>
      <c r="E213" s="203" t="s">
        <v>169</v>
      </c>
      <c r="F213" s="201">
        <v>82</v>
      </c>
      <c r="G213" s="204" t="s">
        <v>2505</v>
      </c>
      <c r="H213" s="201" t="s">
        <v>2506</v>
      </c>
      <c r="I213" s="201" t="s">
        <v>2507</v>
      </c>
      <c r="J213" s="205" t="s">
        <v>1652</v>
      </c>
      <c r="K213" s="205" t="s">
        <v>935</v>
      </c>
      <c r="L213" s="202" t="s">
        <v>16</v>
      </c>
      <c r="M213" s="202" t="s">
        <v>1653</v>
      </c>
      <c r="N213" s="202" t="s">
        <v>1654</v>
      </c>
      <c r="O213" s="202" t="s">
        <v>17</v>
      </c>
      <c r="P213" s="206">
        <v>2017</v>
      </c>
      <c r="Q213" s="207">
        <v>5.5</v>
      </c>
      <c r="R213" s="202" t="s">
        <v>1516</v>
      </c>
      <c r="S213" s="208">
        <v>2.35</v>
      </c>
      <c r="T213" s="209" t="s">
        <v>929</v>
      </c>
      <c r="U213" s="208" t="s">
        <v>927</v>
      </c>
      <c r="V213" s="210">
        <v>14.780957000000001</v>
      </c>
      <c r="W213" s="210">
        <v>45.715877999999996</v>
      </c>
      <c r="X213" s="211" t="s">
        <v>1655</v>
      </c>
      <c r="Y213" s="211" t="s">
        <v>923</v>
      </c>
      <c r="Z213" s="213" t="s">
        <v>2508</v>
      </c>
    </row>
    <row r="214" spans="1:26" x14ac:dyDescent="0.25">
      <c r="A214" s="201">
        <v>213</v>
      </c>
      <c r="B214" s="202" t="s">
        <v>15</v>
      </c>
      <c r="C214" s="202" t="s">
        <v>583</v>
      </c>
      <c r="D214" s="203" t="s">
        <v>510</v>
      </c>
      <c r="E214" s="203" t="s">
        <v>169</v>
      </c>
      <c r="F214" s="201">
        <v>82</v>
      </c>
      <c r="G214" s="204" t="s">
        <v>2509</v>
      </c>
      <c r="H214" s="201" t="s">
        <v>2510</v>
      </c>
      <c r="I214" s="201" t="s">
        <v>2511</v>
      </c>
      <c r="J214" s="205" t="s">
        <v>1652</v>
      </c>
      <c r="K214" s="205" t="s">
        <v>935</v>
      </c>
      <c r="L214" s="202" t="s">
        <v>16</v>
      </c>
      <c r="M214" s="202" t="s">
        <v>1653</v>
      </c>
      <c r="N214" s="202" t="s">
        <v>1654</v>
      </c>
      <c r="O214" s="202" t="s">
        <v>17</v>
      </c>
      <c r="P214" s="206">
        <v>2017</v>
      </c>
      <c r="Q214" s="207">
        <v>5.5</v>
      </c>
      <c r="R214" s="202" t="s">
        <v>1516</v>
      </c>
      <c r="S214" s="208">
        <v>2.35</v>
      </c>
      <c r="T214" s="209" t="s">
        <v>929</v>
      </c>
      <c r="U214" s="208" t="s">
        <v>927</v>
      </c>
      <c r="V214" s="210">
        <v>14.838310999999999</v>
      </c>
      <c r="W214" s="210">
        <v>45.668933000000003</v>
      </c>
      <c r="X214" s="211" t="s">
        <v>1655</v>
      </c>
      <c r="Y214" s="211" t="s">
        <v>923</v>
      </c>
      <c r="Z214" s="213" t="s">
        <v>2512</v>
      </c>
    </row>
    <row r="215" spans="1:26" x14ac:dyDescent="0.25">
      <c r="A215" s="201">
        <v>214</v>
      </c>
      <c r="B215" s="202" t="s">
        <v>15</v>
      </c>
      <c r="C215" s="202" t="s">
        <v>583</v>
      </c>
      <c r="D215" s="202" t="s">
        <v>153</v>
      </c>
      <c r="E215" s="205" t="s">
        <v>18</v>
      </c>
      <c r="F215" s="201">
        <v>50</v>
      </c>
      <c r="G215" s="204" t="s">
        <v>2513</v>
      </c>
      <c r="H215" s="201" t="s">
        <v>2514</v>
      </c>
      <c r="I215" s="201" t="s">
        <v>2515</v>
      </c>
      <c r="J215" s="205" t="s">
        <v>1652</v>
      </c>
      <c r="K215" s="205" t="s">
        <v>935</v>
      </c>
      <c r="L215" s="202" t="s">
        <v>16</v>
      </c>
      <c r="M215" s="202" t="s">
        <v>1653</v>
      </c>
      <c r="N215" s="202" t="s">
        <v>1654</v>
      </c>
      <c r="O215" s="202" t="s">
        <v>17</v>
      </c>
      <c r="P215" s="206">
        <v>2017</v>
      </c>
      <c r="Q215" s="207">
        <v>5.5</v>
      </c>
      <c r="R215" s="202" t="s">
        <v>1516</v>
      </c>
      <c r="S215" s="208">
        <v>2.35</v>
      </c>
      <c r="T215" s="209" t="s">
        <v>929</v>
      </c>
      <c r="U215" s="208" t="s">
        <v>927</v>
      </c>
      <c r="V215" s="210">
        <v>14.427648</v>
      </c>
      <c r="W215" s="210">
        <v>46.022002000000001</v>
      </c>
      <c r="X215" s="211" t="s">
        <v>1655</v>
      </c>
      <c r="Y215" s="211" t="s">
        <v>923</v>
      </c>
      <c r="Z215" s="213" t="s">
        <v>2516</v>
      </c>
    </row>
    <row r="216" spans="1:26" x14ac:dyDescent="0.25">
      <c r="A216" s="201">
        <v>215</v>
      </c>
      <c r="B216" s="202" t="s">
        <v>15</v>
      </c>
      <c r="C216" s="202" t="s">
        <v>583</v>
      </c>
      <c r="D216" s="202" t="s">
        <v>153</v>
      </c>
      <c r="E216" s="205" t="s">
        <v>18</v>
      </c>
      <c r="F216" s="201">
        <v>50</v>
      </c>
      <c r="G216" s="204" t="s">
        <v>2517</v>
      </c>
      <c r="H216" s="201" t="s">
        <v>2518</v>
      </c>
      <c r="I216" s="201" t="s">
        <v>2519</v>
      </c>
      <c r="J216" s="205" t="s">
        <v>1652</v>
      </c>
      <c r="K216" s="205" t="s">
        <v>935</v>
      </c>
      <c r="L216" s="202" t="s">
        <v>16</v>
      </c>
      <c r="M216" s="202" t="s">
        <v>1653</v>
      </c>
      <c r="N216" s="202" t="s">
        <v>1654</v>
      </c>
      <c r="O216" s="202" t="s">
        <v>17</v>
      </c>
      <c r="P216" s="206">
        <v>2017</v>
      </c>
      <c r="Q216" s="207">
        <v>5.5</v>
      </c>
      <c r="R216" s="202" t="s">
        <v>1516</v>
      </c>
      <c r="S216" s="208">
        <v>2.35</v>
      </c>
      <c r="T216" s="209" t="s">
        <v>929</v>
      </c>
      <c r="U216" s="208" t="s">
        <v>927</v>
      </c>
      <c r="V216" s="210">
        <v>14.391023000000001</v>
      </c>
      <c r="W216" s="210">
        <v>45.960842999999997</v>
      </c>
      <c r="X216" s="211" t="s">
        <v>1655</v>
      </c>
      <c r="Y216" s="211" t="s">
        <v>923</v>
      </c>
      <c r="Z216" s="213" t="s">
        <v>2520</v>
      </c>
    </row>
    <row r="217" spans="1:26" x14ac:dyDescent="0.25">
      <c r="A217" s="201">
        <v>216</v>
      </c>
      <c r="B217" s="202" t="s">
        <v>15</v>
      </c>
      <c r="C217" s="202" t="s">
        <v>583</v>
      </c>
      <c r="D217" s="202" t="s">
        <v>153</v>
      </c>
      <c r="E217" s="205" t="s">
        <v>18</v>
      </c>
      <c r="F217" s="201">
        <v>50</v>
      </c>
      <c r="G217" s="214" t="s">
        <v>2521</v>
      </c>
      <c r="H217" s="201" t="s">
        <v>2522</v>
      </c>
      <c r="I217" s="201" t="s">
        <v>2523</v>
      </c>
      <c r="J217" s="205" t="s">
        <v>607</v>
      </c>
      <c r="K217" s="205" t="s">
        <v>935</v>
      </c>
      <c r="L217" s="202" t="s">
        <v>16</v>
      </c>
      <c r="M217" s="202" t="s">
        <v>1665</v>
      </c>
      <c r="N217" s="202" t="s">
        <v>1666</v>
      </c>
      <c r="O217" s="202" t="s">
        <v>17</v>
      </c>
      <c r="P217" s="206">
        <v>2017</v>
      </c>
      <c r="Q217" s="207">
        <v>0.8</v>
      </c>
      <c r="R217" s="202" t="s">
        <v>1667</v>
      </c>
      <c r="S217" s="208" t="s">
        <v>1668</v>
      </c>
      <c r="T217" s="209" t="s">
        <v>929</v>
      </c>
      <c r="U217" s="208" t="s">
        <v>927</v>
      </c>
      <c r="V217" s="210">
        <v>14.367478</v>
      </c>
      <c r="W217" s="210">
        <v>45.911174000000003</v>
      </c>
      <c r="X217" s="211" t="s">
        <v>1669</v>
      </c>
      <c r="Y217" s="212" t="s">
        <v>1656</v>
      </c>
      <c r="Z217" s="213" t="s">
        <v>2524</v>
      </c>
    </row>
    <row r="218" spans="1:26" x14ac:dyDescent="0.25">
      <c r="A218" s="201">
        <v>217</v>
      </c>
      <c r="B218" s="202" t="s">
        <v>15</v>
      </c>
      <c r="C218" s="202" t="s">
        <v>583</v>
      </c>
      <c r="D218" s="202" t="s">
        <v>153</v>
      </c>
      <c r="E218" s="205" t="s">
        <v>18</v>
      </c>
      <c r="F218" s="201">
        <v>50</v>
      </c>
      <c r="G218" s="204" t="s">
        <v>2525</v>
      </c>
      <c r="H218" s="201" t="s">
        <v>2526</v>
      </c>
      <c r="I218" s="201" t="s">
        <v>2527</v>
      </c>
      <c r="J218" s="205" t="s">
        <v>1652</v>
      </c>
      <c r="K218" s="205" t="s">
        <v>935</v>
      </c>
      <c r="L218" s="202" t="s">
        <v>16</v>
      </c>
      <c r="M218" s="202" t="s">
        <v>1653</v>
      </c>
      <c r="N218" s="202" t="s">
        <v>1654</v>
      </c>
      <c r="O218" s="202" t="s">
        <v>17</v>
      </c>
      <c r="P218" s="206">
        <v>2017</v>
      </c>
      <c r="Q218" s="207">
        <v>5.5</v>
      </c>
      <c r="R218" s="202" t="s">
        <v>1516</v>
      </c>
      <c r="S218" s="208">
        <v>2.35</v>
      </c>
      <c r="T218" s="209" t="s">
        <v>929</v>
      </c>
      <c r="U218" s="208" t="s">
        <v>927</v>
      </c>
      <c r="V218" s="210">
        <v>14.3523</v>
      </c>
      <c r="W218" s="210">
        <v>45.925899999999999</v>
      </c>
      <c r="X218" s="211" t="s">
        <v>1655</v>
      </c>
      <c r="Y218" s="212" t="s">
        <v>1656</v>
      </c>
      <c r="Z218" s="213" t="s">
        <v>2528</v>
      </c>
    </row>
    <row r="219" spans="1:26" x14ac:dyDescent="0.25">
      <c r="A219" s="201">
        <v>218</v>
      </c>
      <c r="B219" s="202" t="s">
        <v>15</v>
      </c>
      <c r="C219" s="202" t="s">
        <v>583</v>
      </c>
      <c r="D219" s="202" t="s">
        <v>153</v>
      </c>
      <c r="E219" s="205" t="s">
        <v>18</v>
      </c>
      <c r="F219" s="201">
        <v>50</v>
      </c>
      <c r="G219" s="214" t="s">
        <v>2529</v>
      </c>
      <c r="H219" s="201" t="s">
        <v>2530</v>
      </c>
      <c r="I219" s="201" t="s">
        <v>2531</v>
      </c>
      <c r="J219" s="205" t="s">
        <v>607</v>
      </c>
      <c r="K219" s="205" t="s">
        <v>935</v>
      </c>
      <c r="L219" s="202" t="s">
        <v>16</v>
      </c>
      <c r="M219" s="202" t="s">
        <v>1665</v>
      </c>
      <c r="N219" s="202" t="s">
        <v>1666</v>
      </c>
      <c r="O219" s="202" t="s">
        <v>17</v>
      </c>
      <c r="P219" s="206">
        <v>2017</v>
      </c>
      <c r="Q219" s="207">
        <v>0.8</v>
      </c>
      <c r="R219" s="202" t="s">
        <v>1667</v>
      </c>
      <c r="S219" s="208" t="s">
        <v>1668</v>
      </c>
      <c r="T219" s="209" t="s">
        <v>929</v>
      </c>
      <c r="U219" s="208" t="s">
        <v>927</v>
      </c>
      <c r="V219" s="210">
        <v>14.326135000000001</v>
      </c>
      <c r="W219" s="210">
        <v>45.951343000000001</v>
      </c>
      <c r="X219" s="211" t="s">
        <v>1669</v>
      </c>
      <c r="Y219" s="211" t="s">
        <v>1706</v>
      </c>
      <c r="Z219" s="213" t="s">
        <v>2532</v>
      </c>
    </row>
    <row r="220" spans="1:26" x14ac:dyDescent="0.25">
      <c r="A220" s="201">
        <v>219</v>
      </c>
      <c r="B220" s="202" t="s">
        <v>15</v>
      </c>
      <c r="C220" s="202" t="s">
        <v>583</v>
      </c>
      <c r="D220" s="202" t="s">
        <v>153</v>
      </c>
      <c r="E220" s="205" t="s">
        <v>18</v>
      </c>
      <c r="F220" s="201">
        <v>50</v>
      </c>
      <c r="G220" s="204" t="s">
        <v>2533</v>
      </c>
      <c r="H220" s="201" t="s">
        <v>2534</v>
      </c>
      <c r="I220" s="201" t="s">
        <v>2535</v>
      </c>
      <c r="J220" s="205" t="s">
        <v>1652</v>
      </c>
      <c r="K220" s="205" t="s">
        <v>935</v>
      </c>
      <c r="L220" s="202" t="s">
        <v>16</v>
      </c>
      <c r="M220" s="202" t="s">
        <v>1653</v>
      </c>
      <c r="N220" s="202" t="s">
        <v>1654</v>
      </c>
      <c r="O220" s="202" t="s">
        <v>17</v>
      </c>
      <c r="P220" s="206">
        <v>2017</v>
      </c>
      <c r="Q220" s="207">
        <v>5.5</v>
      </c>
      <c r="R220" s="202" t="s">
        <v>1516</v>
      </c>
      <c r="S220" s="208">
        <v>2.35</v>
      </c>
      <c r="T220" s="209" t="s">
        <v>929</v>
      </c>
      <c r="U220" s="208" t="s">
        <v>927</v>
      </c>
      <c r="V220" s="210">
        <v>14.30715</v>
      </c>
      <c r="W220" s="210">
        <v>45.952261</v>
      </c>
      <c r="X220" s="211" t="s">
        <v>1655</v>
      </c>
      <c r="Y220" s="211" t="s">
        <v>923</v>
      </c>
      <c r="Z220" s="213" t="s">
        <v>2536</v>
      </c>
    </row>
    <row r="221" spans="1:26" x14ac:dyDescent="0.25">
      <c r="A221" s="201">
        <v>220</v>
      </c>
      <c r="B221" s="202" t="s">
        <v>15</v>
      </c>
      <c r="C221" s="202" t="s">
        <v>583</v>
      </c>
      <c r="D221" s="202" t="s">
        <v>153</v>
      </c>
      <c r="E221" s="205" t="s">
        <v>18</v>
      </c>
      <c r="F221" s="201">
        <v>50</v>
      </c>
      <c r="G221" s="204" t="s">
        <v>2537</v>
      </c>
      <c r="H221" s="201" t="s">
        <v>2538</v>
      </c>
      <c r="I221" s="201" t="s">
        <v>2539</v>
      </c>
      <c r="J221" s="205" t="s">
        <v>1652</v>
      </c>
      <c r="K221" s="205" t="s">
        <v>935</v>
      </c>
      <c r="L221" s="202" t="s">
        <v>16</v>
      </c>
      <c r="M221" s="202" t="s">
        <v>1653</v>
      </c>
      <c r="N221" s="202" t="s">
        <v>1654</v>
      </c>
      <c r="O221" s="202" t="s">
        <v>17</v>
      </c>
      <c r="P221" s="206">
        <v>2017</v>
      </c>
      <c r="Q221" s="207">
        <v>5.5</v>
      </c>
      <c r="R221" s="202" t="s">
        <v>1516</v>
      </c>
      <c r="S221" s="208">
        <v>2.35</v>
      </c>
      <c r="T221" s="209" t="s">
        <v>929</v>
      </c>
      <c r="U221" s="208" t="s">
        <v>927</v>
      </c>
      <c r="V221" s="210">
        <v>14.254087</v>
      </c>
      <c r="W221" s="210">
        <v>45.949553000000002</v>
      </c>
      <c r="X221" s="211" t="s">
        <v>1655</v>
      </c>
      <c r="Y221" s="211" t="s">
        <v>923</v>
      </c>
      <c r="Z221" s="213" t="s">
        <v>2540</v>
      </c>
    </row>
    <row r="222" spans="1:26" x14ac:dyDescent="0.25">
      <c r="A222" s="201">
        <v>221</v>
      </c>
      <c r="B222" s="202" t="s">
        <v>15</v>
      </c>
      <c r="C222" s="202" t="s">
        <v>583</v>
      </c>
      <c r="D222" s="202" t="s">
        <v>153</v>
      </c>
      <c r="E222" s="205" t="s">
        <v>18</v>
      </c>
      <c r="F222" s="201">
        <v>50</v>
      </c>
      <c r="G222" s="204" t="s">
        <v>2541</v>
      </c>
      <c r="H222" s="201" t="s">
        <v>2542</v>
      </c>
      <c r="I222" s="201" t="s">
        <v>2543</v>
      </c>
      <c r="J222" s="205" t="s">
        <v>1652</v>
      </c>
      <c r="K222" s="205" t="s">
        <v>935</v>
      </c>
      <c r="L222" s="202" t="s">
        <v>16</v>
      </c>
      <c r="M222" s="202" t="s">
        <v>1653</v>
      </c>
      <c r="N222" s="202" t="s">
        <v>1654</v>
      </c>
      <c r="O222" s="202" t="s">
        <v>17</v>
      </c>
      <c r="P222" s="206">
        <v>2017</v>
      </c>
      <c r="Q222" s="207">
        <v>5.5</v>
      </c>
      <c r="R222" s="202" t="s">
        <v>1516</v>
      </c>
      <c r="S222" s="208">
        <v>2.35</v>
      </c>
      <c r="T222" s="209" t="s">
        <v>929</v>
      </c>
      <c r="U222" s="208" t="s">
        <v>927</v>
      </c>
      <c r="V222" s="210">
        <v>14.23624</v>
      </c>
      <c r="W222" s="210">
        <v>45.920113999999998</v>
      </c>
      <c r="X222" s="211" t="s">
        <v>1655</v>
      </c>
      <c r="Y222" s="211" t="s">
        <v>923</v>
      </c>
      <c r="Z222" s="213" t="s">
        <v>2544</v>
      </c>
    </row>
    <row r="223" spans="1:26" x14ac:dyDescent="0.25">
      <c r="A223" s="201">
        <v>222</v>
      </c>
      <c r="B223" s="202" t="s">
        <v>15</v>
      </c>
      <c r="C223" s="202" t="s">
        <v>583</v>
      </c>
      <c r="D223" s="202" t="s">
        <v>153</v>
      </c>
      <c r="E223" s="205" t="s">
        <v>18</v>
      </c>
      <c r="F223" s="201">
        <v>50</v>
      </c>
      <c r="G223" s="204" t="s">
        <v>2545</v>
      </c>
      <c r="H223" s="201" t="s">
        <v>2546</v>
      </c>
      <c r="I223" s="201" t="s">
        <v>2547</v>
      </c>
      <c r="J223" s="205" t="s">
        <v>1652</v>
      </c>
      <c r="K223" s="205" t="s">
        <v>935</v>
      </c>
      <c r="L223" s="202" t="s">
        <v>16</v>
      </c>
      <c r="M223" s="202" t="s">
        <v>1653</v>
      </c>
      <c r="N223" s="202" t="s">
        <v>1654</v>
      </c>
      <c r="O223" s="202" t="s">
        <v>17</v>
      </c>
      <c r="P223" s="206">
        <v>2017</v>
      </c>
      <c r="Q223" s="207">
        <v>5.5</v>
      </c>
      <c r="R223" s="202" t="s">
        <v>1516</v>
      </c>
      <c r="S223" s="208">
        <v>2.35</v>
      </c>
      <c r="T223" s="209" t="s">
        <v>929</v>
      </c>
      <c r="U223" s="208" t="s">
        <v>927</v>
      </c>
      <c r="V223" s="210">
        <v>14.251052</v>
      </c>
      <c r="W223" s="210">
        <v>45.894626000000002</v>
      </c>
      <c r="X223" s="211" t="s">
        <v>1655</v>
      </c>
      <c r="Y223" s="211" t="s">
        <v>923</v>
      </c>
      <c r="Z223" s="213" t="s">
        <v>2548</v>
      </c>
    </row>
    <row r="224" spans="1:26" x14ac:dyDescent="0.25">
      <c r="A224" s="201">
        <v>223</v>
      </c>
      <c r="B224" s="202" t="s">
        <v>15</v>
      </c>
      <c r="C224" s="202" t="s">
        <v>583</v>
      </c>
      <c r="D224" s="202" t="s">
        <v>153</v>
      </c>
      <c r="E224" s="205" t="s">
        <v>18</v>
      </c>
      <c r="F224" s="201">
        <v>50</v>
      </c>
      <c r="G224" s="204" t="s">
        <v>2549</v>
      </c>
      <c r="H224" s="201" t="s">
        <v>2550</v>
      </c>
      <c r="I224" s="201" t="s">
        <v>2551</v>
      </c>
      <c r="J224" s="205" t="s">
        <v>1652</v>
      </c>
      <c r="K224" s="205" t="s">
        <v>935</v>
      </c>
      <c r="L224" s="202" t="s">
        <v>16</v>
      </c>
      <c r="M224" s="202" t="s">
        <v>1653</v>
      </c>
      <c r="N224" s="202" t="s">
        <v>1654</v>
      </c>
      <c r="O224" s="202" t="s">
        <v>17</v>
      </c>
      <c r="P224" s="206">
        <v>2017</v>
      </c>
      <c r="Q224" s="207">
        <v>5.5</v>
      </c>
      <c r="R224" s="202" t="s">
        <v>1516</v>
      </c>
      <c r="S224" s="208">
        <v>2.35</v>
      </c>
      <c r="T224" s="209" t="s">
        <v>929</v>
      </c>
      <c r="U224" s="208" t="s">
        <v>927</v>
      </c>
      <c r="V224" s="210">
        <v>14.275111000000001</v>
      </c>
      <c r="W224" s="210">
        <v>45.86139</v>
      </c>
      <c r="X224" s="211" t="s">
        <v>1655</v>
      </c>
      <c r="Y224" s="211" t="s">
        <v>923</v>
      </c>
      <c r="Z224" s="213" t="s">
        <v>2552</v>
      </c>
    </row>
    <row r="225" spans="1:26" x14ac:dyDescent="0.25">
      <c r="A225" s="201">
        <v>224</v>
      </c>
      <c r="B225" s="202" t="s">
        <v>15</v>
      </c>
      <c r="C225" s="202" t="s">
        <v>583</v>
      </c>
      <c r="D225" s="202" t="s">
        <v>153</v>
      </c>
      <c r="E225" s="205" t="s">
        <v>18</v>
      </c>
      <c r="F225" s="201">
        <v>50</v>
      </c>
      <c r="G225" s="204" t="s">
        <v>2553</v>
      </c>
      <c r="H225" s="201" t="s">
        <v>2554</v>
      </c>
      <c r="I225" s="201" t="s">
        <v>2555</v>
      </c>
      <c r="J225" s="205" t="s">
        <v>1652</v>
      </c>
      <c r="K225" s="205" t="s">
        <v>935</v>
      </c>
      <c r="L225" s="202" t="s">
        <v>16</v>
      </c>
      <c r="M225" s="202" t="s">
        <v>1653</v>
      </c>
      <c r="N225" s="202" t="s">
        <v>1654</v>
      </c>
      <c r="O225" s="202" t="s">
        <v>17</v>
      </c>
      <c r="P225" s="206">
        <v>2017</v>
      </c>
      <c r="Q225" s="207">
        <v>5.5</v>
      </c>
      <c r="R225" s="202" t="s">
        <v>1516</v>
      </c>
      <c r="S225" s="208">
        <v>2.35</v>
      </c>
      <c r="T225" s="209" t="s">
        <v>929</v>
      </c>
      <c r="U225" s="208" t="s">
        <v>927</v>
      </c>
      <c r="V225" s="210">
        <v>14.311007999999999</v>
      </c>
      <c r="W225" s="210">
        <v>45.818801000000001</v>
      </c>
      <c r="X225" s="211" t="s">
        <v>1655</v>
      </c>
      <c r="Y225" s="211" t="s">
        <v>923</v>
      </c>
      <c r="Z225" s="213" t="s">
        <v>2556</v>
      </c>
    </row>
    <row r="226" spans="1:26" x14ac:dyDescent="0.25">
      <c r="A226" s="201">
        <v>225</v>
      </c>
      <c r="B226" s="202" t="s">
        <v>15</v>
      </c>
      <c r="C226" s="202" t="s">
        <v>583</v>
      </c>
      <c r="D226" s="202" t="s">
        <v>153</v>
      </c>
      <c r="E226" s="205" t="s">
        <v>18</v>
      </c>
      <c r="F226" s="201">
        <v>50</v>
      </c>
      <c r="G226" s="214" t="s">
        <v>2557</v>
      </c>
      <c r="H226" s="201" t="s">
        <v>2558</v>
      </c>
      <c r="I226" s="201" t="s">
        <v>2559</v>
      </c>
      <c r="J226" s="205" t="s">
        <v>607</v>
      </c>
      <c r="K226" s="205" t="s">
        <v>935</v>
      </c>
      <c r="L226" s="202" t="s">
        <v>16</v>
      </c>
      <c r="M226" s="202" t="s">
        <v>1665</v>
      </c>
      <c r="N226" s="202" t="s">
        <v>1666</v>
      </c>
      <c r="O226" s="202" t="s">
        <v>17</v>
      </c>
      <c r="P226" s="206">
        <v>2017</v>
      </c>
      <c r="Q226" s="207">
        <v>0.8</v>
      </c>
      <c r="R226" s="202" t="s">
        <v>1667</v>
      </c>
      <c r="S226" s="208" t="s">
        <v>1668</v>
      </c>
      <c r="T226" s="209" t="s">
        <v>929</v>
      </c>
      <c r="U226" s="208" t="s">
        <v>927</v>
      </c>
      <c r="V226" s="210">
        <v>14.271369</v>
      </c>
      <c r="W226" s="210">
        <v>45.806080999999999</v>
      </c>
      <c r="X226" s="211" t="s">
        <v>1669</v>
      </c>
      <c r="Y226" s="211" t="s">
        <v>1706</v>
      </c>
      <c r="Z226" s="213" t="s">
        <v>2560</v>
      </c>
    </row>
    <row r="227" spans="1:26" x14ac:dyDescent="0.25">
      <c r="A227" s="201">
        <v>226</v>
      </c>
      <c r="B227" s="202" t="s">
        <v>15</v>
      </c>
      <c r="C227" s="202" t="s">
        <v>583</v>
      </c>
      <c r="D227" s="202" t="s">
        <v>153</v>
      </c>
      <c r="E227" s="205" t="s">
        <v>18</v>
      </c>
      <c r="F227" s="201">
        <v>50</v>
      </c>
      <c r="G227" s="204" t="s">
        <v>2561</v>
      </c>
      <c r="H227" s="201" t="s">
        <v>2562</v>
      </c>
      <c r="I227" s="201" t="s">
        <v>2563</v>
      </c>
      <c r="J227" s="205" t="s">
        <v>1652</v>
      </c>
      <c r="K227" s="205" t="s">
        <v>935</v>
      </c>
      <c r="L227" s="202" t="s">
        <v>16</v>
      </c>
      <c r="M227" s="202" t="s">
        <v>1653</v>
      </c>
      <c r="N227" s="202" t="s">
        <v>1654</v>
      </c>
      <c r="O227" s="202" t="s">
        <v>17</v>
      </c>
      <c r="P227" s="206">
        <v>2017</v>
      </c>
      <c r="Q227" s="207">
        <v>5.5</v>
      </c>
      <c r="R227" s="202" t="s">
        <v>1516</v>
      </c>
      <c r="S227" s="208">
        <v>2.35</v>
      </c>
      <c r="T227" s="209" t="s">
        <v>929</v>
      </c>
      <c r="U227" s="208" t="s">
        <v>927</v>
      </c>
      <c r="V227" s="210">
        <v>14.234249999999999</v>
      </c>
      <c r="W227" s="210">
        <v>45.795330999999997</v>
      </c>
      <c r="X227" s="211" t="s">
        <v>1655</v>
      </c>
      <c r="Y227" s="211" t="s">
        <v>923</v>
      </c>
      <c r="Z227" s="213" t="s">
        <v>2564</v>
      </c>
    </row>
    <row r="228" spans="1:26" x14ac:dyDescent="0.25">
      <c r="A228" s="201">
        <v>227</v>
      </c>
      <c r="B228" s="202" t="s">
        <v>15</v>
      </c>
      <c r="C228" s="202" t="s">
        <v>583</v>
      </c>
      <c r="D228" s="202" t="s">
        <v>153</v>
      </c>
      <c r="E228" s="205" t="s">
        <v>18</v>
      </c>
      <c r="F228" s="201">
        <v>50</v>
      </c>
      <c r="G228" s="204" t="s">
        <v>2565</v>
      </c>
      <c r="H228" s="201" t="s">
        <v>2566</v>
      </c>
      <c r="I228" s="201" t="s">
        <v>2567</v>
      </c>
      <c r="J228" s="205" t="s">
        <v>1652</v>
      </c>
      <c r="K228" s="205" t="s">
        <v>935</v>
      </c>
      <c r="L228" s="202" t="s">
        <v>16</v>
      </c>
      <c r="M228" s="202" t="s">
        <v>1653</v>
      </c>
      <c r="N228" s="202" t="s">
        <v>1654</v>
      </c>
      <c r="O228" s="202" t="s">
        <v>17</v>
      </c>
      <c r="P228" s="206">
        <v>2017</v>
      </c>
      <c r="Q228" s="207">
        <v>5.5</v>
      </c>
      <c r="R228" s="202" t="s">
        <v>1516</v>
      </c>
      <c r="S228" s="208">
        <v>2.35</v>
      </c>
      <c r="T228" s="209" t="s">
        <v>929</v>
      </c>
      <c r="U228" s="208" t="s">
        <v>927</v>
      </c>
      <c r="V228" s="210">
        <v>14.221242999999999</v>
      </c>
      <c r="W228" s="210">
        <v>45.771118000000001</v>
      </c>
      <c r="X228" s="211" t="s">
        <v>1655</v>
      </c>
      <c r="Y228" s="211" t="s">
        <v>923</v>
      </c>
      <c r="Z228" s="213" t="s">
        <v>2568</v>
      </c>
    </row>
    <row r="229" spans="1:26" x14ac:dyDescent="0.25">
      <c r="A229" s="201">
        <v>228</v>
      </c>
      <c r="B229" s="202" t="s">
        <v>15</v>
      </c>
      <c r="C229" s="202" t="s">
        <v>583</v>
      </c>
      <c r="D229" s="202" t="s">
        <v>153</v>
      </c>
      <c r="E229" s="205" t="s">
        <v>18</v>
      </c>
      <c r="F229" s="201">
        <v>50</v>
      </c>
      <c r="G229" s="204" t="s">
        <v>2569</v>
      </c>
      <c r="H229" s="201" t="s">
        <v>2570</v>
      </c>
      <c r="I229" s="201" t="s">
        <v>2571</v>
      </c>
      <c r="J229" s="205" t="s">
        <v>1652</v>
      </c>
      <c r="K229" s="205" t="s">
        <v>935</v>
      </c>
      <c r="L229" s="202" t="s">
        <v>16</v>
      </c>
      <c r="M229" s="202" t="s">
        <v>1653</v>
      </c>
      <c r="N229" s="202" t="s">
        <v>1654</v>
      </c>
      <c r="O229" s="202" t="s">
        <v>17</v>
      </c>
      <c r="P229" s="206">
        <v>2017</v>
      </c>
      <c r="Q229" s="207">
        <v>5.5</v>
      </c>
      <c r="R229" s="202" t="s">
        <v>1516</v>
      </c>
      <c r="S229" s="208">
        <v>2.35</v>
      </c>
      <c r="T229" s="209" t="s">
        <v>929</v>
      </c>
      <c r="U229" s="208" t="s">
        <v>927</v>
      </c>
      <c r="V229" s="210">
        <v>14.185808</v>
      </c>
      <c r="W229" s="210">
        <v>45.729351999999999</v>
      </c>
      <c r="X229" s="211" t="s">
        <v>1655</v>
      </c>
      <c r="Y229" s="211" t="s">
        <v>923</v>
      </c>
      <c r="Z229" s="213" t="s">
        <v>2572</v>
      </c>
    </row>
    <row r="230" spans="1:26" x14ac:dyDescent="0.25">
      <c r="A230" s="201">
        <v>229</v>
      </c>
      <c r="B230" s="202" t="s">
        <v>15</v>
      </c>
      <c r="C230" s="202" t="s">
        <v>583</v>
      </c>
      <c r="D230" s="202" t="s">
        <v>153</v>
      </c>
      <c r="E230" s="205" t="s">
        <v>18</v>
      </c>
      <c r="F230" s="201">
        <v>50</v>
      </c>
      <c r="G230" s="204" t="s">
        <v>2573</v>
      </c>
      <c r="H230" s="201" t="s">
        <v>2574</v>
      </c>
      <c r="I230" s="201" t="s">
        <v>2575</v>
      </c>
      <c r="J230" s="205" t="s">
        <v>1652</v>
      </c>
      <c r="K230" s="205" t="s">
        <v>935</v>
      </c>
      <c r="L230" s="202" t="s">
        <v>16</v>
      </c>
      <c r="M230" s="202" t="s">
        <v>1653</v>
      </c>
      <c r="N230" s="202" t="s">
        <v>1654</v>
      </c>
      <c r="O230" s="202" t="s">
        <v>17</v>
      </c>
      <c r="P230" s="206">
        <v>2017</v>
      </c>
      <c r="Q230" s="207">
        <v>5.5</v>
      </c>
      <c r="R230" s="202" t="s">
        <v>1516</v>
      </c>
      <c r="S230" s="208">
        <v>2.35</v>
      </c>
      <c r="T230" s="209" t="s">
        <v>929</v>
      </c>
      <c r="U230" s="208" t="s">
        <v>927</v>
      </c>
      <c r="V230" s="210">
        <v>14.193770000000001</v>
      </c>
      <c r="W230" s="210">
        <v>45.678718000000003</v>
      </c>
      <c r="X230" s="211" t="s">
        <v>1655</v>
      </c>
      <c r="Y230" s="211" t="s">
        <v>923</v>
      </c>
      <c r="Z230" s="213" t="s">
        <v>2576</v>
      </c>
    </row>
    <row r="231" spans="1:26" x14ac:dyDescent="0.25">
      <c r="A231" s="201">
        <v>230</v>
      </c>
      <c r="B231" s="202" t="s">
        <v>15</v>
      </c>
      <c r="C231" s="202" t="s">
        <v>583</v>
      </c>
      <c r="D231" s="202" t="s">
        <v>153</v>
      </c>
      <c r="E231" s="205" t="s">
        <v>18</v>
      </c>
      <c r="F231" s="201">
        <v>50</v>
      </c>
      <c r="G231" s="214" t="s">
        <v>2577</v>
      </c>
      <c r="H231" s="201" t="s">
        <v>2578</v>
      </c>
      <c r="I231" s="201" t="s">
        <v>2579</v>
      </c>
      <c r="J231" s="205" t="s">
        <v>607</v>
      </c>
      <c r="K231" s="205" t="s">
        <v>935</v>
      </c>
      <c r="L231" s="202" t="s">
        <v>16</v>
      </c>
      <c r="M231" s="202" t="s">
        <v>1665</v>
      </c>
      <c r="N231" s="202" t="s">
        <v>1666</v>
      </c>
      <c r="O231" s="202" t="s">
        <v>17</v>
      </c>
      <c r="P231" s="206">
        <v>2017</v>
      </c>
      <c r="Q231" s="207">
        <v>0.8</v>
      </c>
      <c r="R231" s="202" t="s">
        <v>1667</v>
      </c>
      <c r="S231" s="208" t="s">
        <v>1668</v>
      </c>
      <c r="T231" s="209" t="s">
        <v>929</v>
      </c>
      <c r="U231" s="208" t="s">
        <v>927</v>
      </c>
      <c r="V231" s="210">
        <v>14.1782</v>
      </c>
      <c r="W231" s="210">
        <v>45.675972000000002</v>
      </c>
      <c r="X231" s="211" t="s">
        <v>1669</v>
      </c>
      <c r="Y231" s="211" t="s">
        <v>1706</v>
      </c>
      <c r="Z231" s="213" t="s">
        <v>2580</v>
      </c>
    </row>
    <row r="232" spans="1:26" x14ac:dyDescent="0.25">
      <c r="A232" s="201">
        <v>231</v>
      </c>
      <c r="B232" s="202" t="s">
        <v>15</v>
      </c>
      <c r="C232" s="202" t="s">
        <v>583</v>
      </c>
      <c r="D232" s="202" t="s">
        <v>153</v>
      </c>
      <c r="E232" s="205" t="s">
        <v>18</v>
      </c>
      <c r="F232" s="201">
        <v>50</v>
      </c>
      <c r="G232" s="204" t="s">
        <v>2581</v>
      </c>
      <c r="H232" s="201" t="s">
        <v>2582</v>
      </c>
      <c r="I232" s="201" t="s">
        <v>2583</v>
      </c>
      <c r="J232" s="205" t="s">
        <v>1652</v>
      </c>
      <c r="K232" s="205" t="s">
        <v>935</v>
      </c>
      <c r="L232" s="202" t="s">
        <v>16</v>
      </c>
      <c r="M232" s="202" t="s">
        <v>1653</v>
      </c>
      <c r="N232" s="202" t="s">
        <v>1654</v>
      </c>
      <c r="O232" s="202" t="s">
        <v>17</v>
      </c>
      <c r="P232" s="206">
        <v>2017</v>
      </c>
      <c r="Q232" s="207">
        <v>5.5</v>
      </c>
      <c r="R232" s="202" t="s">
        <v>1516</v>
      </c>
      <c r="S232" s="208">
        <v>2.35</v>
      </c>
      <c r="T232" s="209" t="s">
        <v>929</v>
      </c>
      <c r="U232" s="208" t="s">
        <v>927</v>
      </c>
      <c r="V232" s="210">
        <v>14.135419000000001</v>
      </c>
      <c r="W232" s="210">
        <v>45.682758</v>
      </c>
      <c r="X232" s="211" t="s">
        <v>1655</v>
      </c>
      <c r="Y232" s="211" t="s">
        <v>923</v>
      </c>
      <c r="Z232" s="213" t="s">
        <v>2584</v>
      </c>
    </row>
    <row r="233" spans="1:26" x14ac:dyDescent="0.25">
      <c r="A233" s="201">
        <v>232</v>
      </c>
      <c r="B233" s="202" t="s">
        <v>15</v>
      </c>
      <c r="C233" s="202" t="s">
        <v>583</v>
      </c>
      <c r="D233" s="202" t="s">
        <v>153</v>
      </c>
      <c r="E233" s="205" t="s">
        <v>18</v>
      </c>
      <c r="F233" s="201">
        <v>50</v>
      </c>
      <c r="G233" s="204" t="s">
        <v>2585</v>
      </c>
      <c r="H233" s="201" t="s">
        <v>2586</v>
      </c>
      <c r="I233" s="201" t="s">
        <v>2587</v>
      </c>
      <c r="J233" s="205" t="s">
        <v>1652</v>
      </c>
      <c r="K233" s="205" t="s">
        <v>935</v>
      </c>
      <c r="L233" s="202" t="s">
        <v>16</v>
      </c>
      <c r="M233" s="202" t="s">
        <v>1653</v>
      </c>
      <c r="N233" s="202" t="s">
        <v>1654</v>
      </c>
      <c r="O233" s="202" t="s">
        <v>17</v>
      </c>
      <c r="P233" s="206">
        <v>2017</v>
      </c>
      <c r="Q233" s="207">
        <v>5.5</v>
      </c>
      <c r="R233" s="202" t="s">
        <v>1516</v>
      </c>
      <c r="S233" s="208">
        <v>2.35</v>
      </c>
      <c r="T233" s="209" t="s">
        <v>929</v>
      </c>
      <c r="U233" s="208" t="s">
        <v>927</v>
      </c>
      <c r="V233" s="210">
        <v>14.105634</v>
      </c>
      <c r="W233" s="210">
        <v>45.670589</v>
      </c>
      <c r="X233" s="211" t="s">
        <v>1655</v>
      </c>
      <c r="Y233" s="211" t="s">
        <v>923</v>
      </c>
      <c r="Z233" s="213" t="s">
        <v>2588</v>
      </c>
    </row>
    <row r="234" spans="1:26" x14ac:dyDescent="0.25">
      <c r="A234" s="201">
        <v>233</v>
      </c>
      <c r="B234" s="202" t="s">
        <v>15</v>
      </c>
      <c r="C234" s="202" t="s">
        <v>583</v>
      </c>
      <c r="D234" s="202" t="s">
        <v>153</v>
      </c>
      <c r="E234" s="205" t="s">
        <v>18</v>
      </c>
      <c r="F234" s="201">
        <v>50</v>
      </c>
      <c r="G234" s="214" t="s">
        <v>2589</v>
      </c>
      <c r="H234" s="201" t="s">
        <v>2590</v>
      </c>
      <c r="I234" s="201" t="s">
        <v>2591</v>
      </c>
      <c r="J234" s="205" t="s">
        <v>607</v>
      </c>
      <c r="K234" s="205" t="s">
        <v>935</v>
      </c>
      <c r="L234" s="202" t="s">
        <v>16</v>
      </c>
      <c r="M234" s="202" t="s">
        <v>1665</v>
      </c>
      <c r="N234" s="202" t="s">
        <v>1666</v>
      </c>
      <c r="O234" s="202" t="s">
        <v>17</v>
      </c>
      <c r="P234" s="206">
        <v>2017</v>
      </c>
      <c r="Q234" s="207">
        <v>0.8</v>
      </c>
      <c r="R234" s="202" t="s">
        <v>1667</v>
      </c>
      <c r="S234" s="208" t="s">
        <v>1668</v>
      </c>
      <c r="T234" s="209" t="s">
        <v>929</v>
      </c>
      <c r="U234" s="208" t="s">
        <v>927</v>
      </c>
      <c r="V234" s="210">
        <v>14.104841</v>
      </c>
      <c r="W234" s="210">
        <v>45.663730999999999</v>
      </c>
      <c r="X234" s="211" t="s">
        <v>1669</v>
      </c>
      <c r="Y234" s="212" t="s">
        <v>1875</v>
      </c>
      <c r="Z234" s="213" t="s">
        <v>2592</v>
      </c>
    </row>
    <row r="235" spans="1:26" x14ac:dyDescent="0.25">
      <c r="A235" s="201">
        <v>234</v>
      </c>
      <c r="B235" s="202" t="s">
        <v>15</v>
      </c>
      <c r="C235" s="202" t="s">
        <v>583</v>
      </c>
      <c r="D235" s="202" t="s">
        <v>153</v>
      </c>
      <c r="E235" s="205" t="s">
        <v>18</v>
      </c>
      <c r="F235" s="201">
        <v>50</v>
      </c>
      <c r="G235" s="204" t="s">
        <v>2593</v>
      </c>
      <c r="H235" s="201" t="s">
        <v>2594</v>
      </c>
      <c r="I235" s="201" t="s">
        <v>2595</v>
      </c>
      <c r="J235" s="205" t="s">
        <v>1652</v>
      </c>
      <c r="K235" s="205" t="s">
        <v>935</v>
      </c>
      <c r="L235" s="202" t="s">
        <v>16</v>
      </c>
      <c r="M235" s="202" t="s">
        <v>1653</v>
      </c>
      <c r="N235" s="202" t="s">
        <v>1654</v>
      </c>
      <c r="O235" s="202" t="s">
        <v>17</v>
      </c>
      <c r="P235" s="206">
        <v>2017</v>
      </c>
      <c r="Q235" s="207">
        <v>5.5</v>
      </c>
      <c r="R235" s="202" t="s">
        <v>1516</v>
      </c>
      <c r="S235" s="208">
        <v>2.35</v>
      </c>
      <c r="T235" s="209" t="s">
        <v>929</v>
      </c>
      <c r="U235" s="208" t="s">
        <v>927</v>
      </c>
      <c r="V235" s="210">
        <v>14.094436999999999</v>
      </c>
      <c r="W235" s="210">
        <v>45.659733000000003</v>
      </c>
      <c r="X235" s="211" t="s">
        <v>1655</v>
      </c>
      <c r="Y235" s="212" t="s">
        <v>1706</v>
      </c>
      <c r="Z235" s="213" t="s">
        <v>2596</v>
      </c>
    </row>
    <row r="236" spans="1:26" x14ac:dyDescent="0.25">
      <c r="A236" s="201">
        <v>235</v>
      </c>
      <c r="B236" s="202" t="s">
        <v>15</v>
      </c>
      <c r="C236" s="202" t="s">
        <v>583</v>
      </c>
      <c r="D236" s="202" t="s">
        <v>153</v>
      </c>
      <c r="E236" s="205" t="s">
        <v>18</v>
      </c>
      <c r="F236" s="201">
        <v>50</v>
      </c>
      <c r="G236" s="214" t="s">
        <v>2597</v>
      </c>
      <c r="H236" s="201" t="s">
        <v>2598</v>
      </c>
      <c r="I236" s="201" t="s">
        <v>2599</v>
      </c>
      <c r="J236" s="205" t="s">
        <v>607</v>
      </c>
      <c r="K236" s="205" t="s">
        <v>935</v>
      </c>
      <c r="L236" s="202" t="s">
        <v>16</v>
      </c>
      <c r="M236" s="202" t="s">
        <v>1665</v>
      </c>
      <c r="N236" s="202" t="s">
        <v>1666</v>
      </c>
      <c r="O236" s="202" t="s">
        <v>17</v>
      </c>
      <c r="P236" s="206">
        <v>2017</v>
      </c>
      <c r="Q236" s="207">
        <v>0.8</v>
      </c>
      <c r="R236" s="202" t="s">
        <v>1667</v>
      </c>
      <c r="S236" s="208" t="s">
        <v>1668</v>
      </c>
      <c r="T236" s="209" t="s">
        <v>929</v>
      </c>
      <c r="U236" s="208" t="s">
        <v>927</v>
      </c>
      <c r="V236" s="210">
        <v>14.0845</v>
      </c>
      <c r="W236" s="210">
        <v>45.661900000000003</v>
      </c>
      <c r="X236" s="211" t="s">
        <v>1669</v>
      </c>
      <c r="Y236" s="212" t="s">
        <v>923</v>
      </c>
      <c r="Z236" s="213" t="s">
        <v>2600</v>
      </c>
    </row>
    <row r="237" spans="1:26" x14ac:dyDescent="0.25">
      <c r="A237" s="201">
        <v>236</v>
      </c>
      <c r="B237" s="202" t="s">
        <v>15</v>
      </c>
      <c r="C237" s="202" t="s">
        <v>583</v>
      </c>
      <c r="D237" s="202" t="s">
        <v>153</v>
      </c>
      <c r="E237" s="205" t="s">
        <v>18</v>
      </c>
      <c r="F237" s="201">
        <v>50</v>
      </c>
      <c r="G237" s="204" t="s">
        <v>2601</v>
      </c>
      <c r="H237" s="201" t="s">
        <v>2602</v>
      </c>
      <c r="I237" s="201" t="s">
        <v>2603</v>
      </c>
      <c r="J237" s="205" t="s">
        <v>1652</v>
      </c>
      <c r="K237" s="205" t="s">
        <v>935</v>
      </c>
      <c r="L237" s="202" t="s">
        <v>16</v>
      </c>
      <c r="M237" s="202" t="s">
        <v>1653</v>
      </c>
      <c r="N237" s="202" t="s">
        <v>1654</v>
      </c>
      <c r="O237" s="202" t="s">
        <v>17</v>
      </c>
      <c r="P237" s="206">
        <v>2017</v>
      </c>
      <c r="Q237" s="207">
        <v>5.5</v>
      </c>
      <c r="R237" s="202" t="s">
        <v>1516</v>
      </c>
      <c r="S237" s="208">
        <v>2.35</v>
      </c>
      <c r="T237" s="209" t="s">
        <v>929</v>
      </c>
      <c r="U237" s="208" t="s">
        <v>927</v>
      </c>
      <c r="V237" s="210">
        <v>14.078772000000001</v>
      </c>
      <c r="W237" s="210">
        <v>45.668272999999999</v>
      </c>
      <c r="X237" s="211" t="s">
        <v>1655</v>
      </c>
      <c r="Y237" s="212" t="s">
        <v>1656</v>
      </c>
      <c r="Z237" s="213" t="s">
        <v>2604</v>
      </c>
    </row>
    <row r="238" spans="1:26" x14ac:dyDescent="0.25">
      <c r="A238" s="201">
        <v>237</v>
      </c>
      <c r="B238" s="202" t="s">
        <v>15</v>
      </c>
      <c r="C238" s="202" t="s">
        <v>583</v>
      </c>
      <c r="D238" s="202" t="s">
        <v>153</v>
      </c>
      <c r="E238" s="205" t="s">
        <v>18</v>
      </c>
      <c r="F238" s="201">
        <v>50</v>
      </c>
      <c r="G238" s="204" t="s">
        <v>2605</v>
      </c>
      <c r="H238" s="201" t="s">
        <v>2606</v>
      </c>
      <c r="I238" s="201" t="s">
        <v>2607</v>
      </c>
      <c r="J238" s="205" t="s">
        <v>1652</v>
      </c>
      <c r="K238" s="205" t="s">
        <v>935</v>
      </c>
      <c r="L238" s="202" t="s">
        <v>16</v>
      </c>
      <c r="M238" s="202" t="s">
        <v>1653</v>
      </c>
      <c r="N238" s="202" t="s">
        <v>1654</v>
      </c>
      <c r="O238" s="202" t="s">
        <v>17</v>
      </c>
      <c r="P238" s="206">
        <v>2017</v>
      </c>
      <c r="Q238" s="207">
        <v>5.5</v>
      </c>
      <c r="R238" s="202" t="s">
        <v>1516</v>
      </c>
      <c r="S238" s="208">
        <v>2.35</v>
      </c>
      <c r="T238" s="209" t="s">
        <v>929</v>
      </c>
      <c r="U238" s="208" t="s">
        <v>927</v>
      </c>
      <c r="V238" s="210">
        <v>14.059412999999999</v>
      </c>
      <c r="W238" s="210">
        <v>45.670020999999998</v>
      </c>
      <c r="X238" s="211" t="s">
        <v>1655</v>
      </c>
      <c r="Y238" s="212" t="s">
        <v>1875</v>
      </c>
      <c r="Z238" s="213" t="s">
        <v>2608</v>
      </c>
    </row>
    <row r="239" spans="1:26" x14ac:dyDescent="0.25">
      <c r="A239" s="201">
        <v>238</v>
      </c>
      <c r="B239" s="202" t="s">
        <v>15</v>
      </c>
      <c r="C239" s="202" t="s">
        <v>583</v>
      </c>
      <c r="D239" s="202" t="s">
        <v>153</v>
      </c>
      <c r="E239" s="205" t="s">
        <v>18</v>
      </c>
      <c r="F239" s="201">
        <v>50</v>
      </c>
      <c r="G239" s="214" t="s">
        <v>2609</v>
      </c>
      <c r="H239" s="201" t="s">
        <v>2610</v>
      </c>
      <c r="I239" s="201" t="s">
        <v>2611</v>
      </c>
      <c r="J239" s="205" t="s">
        <v>607</v>
      </c>
      <c r="K239" s="205" t="s">
        <v>935</v>
      </c>
      <c r="L239" s="202" t="s">
        <v>16</v>
      </c>
      <c r="M239" s="202" t="s">
        <v>1665</v>
      </c>
      <c r="N239" s="202" t="s">
        <v>1666</v>
      </c>
      <c r="O239" s="202" t="s">
        <v>17</v>
      </c>
      <c r="P239" s="206">
        <v>2017</v>
      </c>
      <c r="Q239" s="207">
        <v>0.8</v>
      </c>
      <c r="R239" s="202" t="s">
        <v>1667</v>
      </c>
      <c r="S239" s="208" t="s">
        <v>1668</v>
      </c>
      <c r="T239" s="209" t="s">
        <v>929</v>
      </c>
      <c r="U239" s="208" t="s">
        <v>927</v>
      </c>
      <c r="V239" s="210">
        <v>14.048306</v>
      </c>
      <c r="W239" s="210">
        <v>45.668548999999999</v>
      </c>
      <c r="X239" s="211" t="s">
        <v>1669</v>
      </c>
      <c r="Y239" s="211" t="s">
        <v>923</v>
      </c>
      <c r="Z239" s="213" t="s">
        <v>2612</v>
      </c>
    </row>
    <row r="240" spans="1:26" x14ac:dyDescent="0.25">
      <c r="A240" s="201">
        <v>239</v>
      </c>
      <c r="B240" s="202" t="s">
        <v>15</v>
      </c>
      <c r="C240" s="202" t="s">
        <v>583</v>
      </c>
      <c r="D240" s="202" t="s">
        <v>153</v>
      </c>
      <c r="E240" s="205" t="s">
        <v>18</v>
      </c>
      <c r="F240" s="201">
        <v>50</v>
      </c>
      <c r="G240" s="204" t="s">
        <v>2613</v>
      </c>
      <c r="H240" s="201" t="s">
        <v>2614</v>
      </c>
      <c r="I240" s="201" t="s">
        <v>2615</v>
      </c>
      <c r="J240" s="205" t="s">
        <v>1652</v>
      </c>
      <c r="K240" s="205" t="s">
        <v>935</v>
      </c>
      <c r="L240" s="202" t="s">
        <v>16</v>
      </c>
      <c r="M240" s="202" t="s">
        <v>1653</v>
      </c>
      <c r="N240" s="202" t="s">
        <v>1654</v>
      </c>
      <c r="O240" s="202" t="s">
        <v>17</v>
      </c>
      <c r="P240" s="206">
        <v>2017</v>
      </c>
      <c r="Q240" s="207">
        <v>5.5</v>
      </c>
      <c r="R240" s="202" t="s">
        <v>1516</v>
      </c>
      <c r="S240" s="208">
        <v>2.35</v>
      </c>
      <c r="T240" s="209" t="s">
        <v>929</v>
      </c>
      <c r="U240" s="208" t="s">
        <v>927</v>
      </c>
      <c r="V240" s="210">
        <v>14.034000000000001</v>
      </c>
      <c r="W240" s="210">
        <v>45.664200000000001</v>
      </c>
      <c r="X240" s="211" t="s">
        <v>1655</v>
      </c>
      <c r="Y240" s="211" t="s">
        <v>1706</v>
      </c>
      <c r="Z240" s="213" t="s">
        <v>2616</v>
      </c>
    </row>
    <row r="241" spans="1:26" x14ac:dyDescent="0.25">
      <c r="A241" s="201">
        <v>240</v>
      </c>
      <c r="B241" s="202" t="s">
        <v>15</v>
      </c>
      <c r="C241" s="202" t="s">
        <v>583</v>
      </c>
      <c r="D241" s="202" t="s">
        <v>153</v>
      </c>
      <c r="E241" s="205" t="s">
        <v>18</v>
      </c>
      <c r="F241" s="201">
        <v>50</v>
      </c>
      <c r="G241" s="204" t="s">
        <v>2617</v>
      </c>
      <c r="H241" s="201" t="s">
        <v>2618</v>
      </c>
      <c r="I241" s="201" t="s">
        <v>2619</v>
      </c>
      <c r="J241" s="205" t="s">
        <v>1652</v>
      </c>
      <c r="K241" s="205" t="s">
        <v>935</v>
      </c>
      <c r="L241" s="202" t="s">
        <v>16</v>
      </c>
      <c r="M241" s="202" t="s">
        <v>1653</v>
      </c>
      <c r="N241" s="202" t="s">
        <v>1654</v>
      </c>
      <c r="O241" s="202" t="s">
        <v>17</v>
      </c>
      <c r="P241" s="206">
        <v>2017</v>
      </c>
      <c r="Q241" s="207">
        <v>5.5</v>
      </c>
      <c r="R241" s="202" t="s">
        <v>1516</v>
      </c>
      <c r="S241" s="208">
        <v>2.35</v>
      </c>
      <c r="T241" s="209" t="s">
        <v>929</v>
      </c>
      <c r="U241" s="208" t="s">
        <v>927</v>
      </c>
      <c r="V241" s="210">
        <v>13.984702</v>
      </c>
      <c r="W241" s="210">
        <v>45.682516</v>
      </c>
      <c r="X241" s="211" t="s">
        <v>1655</v>
      </c>
      <c r="Y241" s="212" t="s">
        <v>923</v>
      </c>
      <c r="Z241" s="213" t="s">
        <v>2620</v>
      </c>
    </row>
    <row r="242" spans="1:26" x14ac:dyDescent="0.25">
      <c r="A242" s="201">
        <v>241</v>
      </c>
      <c r="B242" s="202" t="s">
        <v>15</v>
      </c>
      <c r="C242" s="202" t="s">
        <v>583</v>
      </c>
      <c r="D242" s="202" t="s">
        <v>153</v>
      </c>
      <c r="E242" s="205" t="s">
        <v>19</v>
      </c>
      <c r="F242" s="201">
        <v>50</v>
      </c>
      <c r="G242" s="204" t="s">
        <v>2621</v>
      </c>
      <c r="H242" s="201" t="s">
        <v>2622</v>
      </c>
      <c r="I242" s="201" t="s">
        <v>2623</v>
      </c>
      <c r="J242" s="205" t="s">
        <v>1652</v>
      </c>
      <c r="K242" s="205" t="s">
        <v>935</v>
      </c>
      <c r="L242" s="202" t="s">
        <v>16</v>
      </c>
      <c r="M242" s="202" t="s">
        <v>1653</v>
      </c>
      <c r="N242" s="202" t="s">
        <v>1654</v>
      </c>
      <c r="O242" s="202" t="s">
        <v>17</v>
      </c>
      <c r="P242" s="206">
        <v>2017</v>
      </c>
      <c r="Q242" s="207">
        <v>5.5</v>
      </c>
      <c r="R242" s="202" t="s">
        <v>1516</v>
      </c>
      <c r="S242" s="208">
        <v>2.35</v>
      </c>
      <c r="T242" s="209" t="s">
        <v>929</v>
      </c>
      <c r="U242" s="208" t="s">
        <v>927</v>
      </c>
      <c r="V242" s="210">
        <v>13.960734</v>
      </c>
      <c r="W242" s="210">
        <v>45.684871000000001</v>
      </c>
      <c r="X242" s="211" t="s">
        <v>1655</v>
      </c>
      <c r="Y242" s="211" t="s">
        <v>923</v>
      </c>
      <c r="Z242" s="213" t="s">
        <v>2624</v>
      </c>
    </row>
    <row r="243" spans="1:26" x14ac:dyDescent="0.25">
      <c r="A243" s="201">
        <v>242</v>
      </c>
      <c r="B243" s="202" t="s">
        <v>15</v>
      </c>
      <c r="C243" s="202" t="s">
        <v>583</v>
      </c>
      <c r="D243" s="202" t="s">
        <v>153</v>
      </c>
      <c r="E243" s="205" t="s">
        <v>19</v>
      </c>
      <c r="F243" s="201">
        <v>50</v>
      </c>
      <c r="G243" s="204" t="s">
        <v>2625</v>
      </c>
      <c r="H243" s="201" t="s">
        <v>2626</v>
      </c>
      <c r="I243" s="201" t="s">
        <v>2627</v>
      </c>
      <c r="J243" s="205" t="s">
        <v>1652</v>
      </c>
      <c r="K243" s="205" t="s">
        <v>935</v>
      </c>
      <c r="L243" s="202" t="s">
        <v>16</v>
      </c>
      <c r="M243" s="202" t="s">
        <v>1653</v>
      </c>
      <c r="N243" s="202" t="s">
        <v>1654</v>
      </c>
      <c r="O243" s="202" t="s">
        <v>17</v>
      </c>
      <c r="P243" s="206">
        <v>2017</v>
      </c>
      <c r="Q243" s="207">
        <v>5.5</v>
      </c>
      <c r="R243" s="202" t="s">
        <v>1516</v>
      </c>
      <c r="S243" s="208">
        <v>2.35</v>
      </c>
      <c r="T243" s="209" t="s">
        <v>929</v>
      </c>
      <c r="U243" s="208" t="s">
        <v>927</v>
      </c>
      <c r="V243" s="210">
        <v>13.916064</v>
      </c>
      <c r="W243" s="210">
        <v>45.703705999999997</v>
      </c>
      <c r="X243" s="211" t="s">
        <v>1655</v>
      </c>
      <c r="Y243" s="211" t="s">
        <v>923</v>
      </c>
      <c r="Z243" s="213" t="s">
        <v>2628</v>
      </c>
    </row>
    <row r="244" spans="1:26" x14ac:dyDescent="0.25">
      <c r="A244" s="201">
        <v>243</v>
      </c>
      <c r="B244" s="202" t="s">
        <v>15</v>
      </c>
      <c r="C244" s="202" t="s">
        <v>583</v>
      </c>
      <c r="D244" s="202" t="s">
        <v>153</v>
      </c>
      <c r="E244" s="205" t="s">
        <v>19</v>
      </c>
      <c r="F244" s="201">
        <v>50</v>
      </c>
      <c r="G244" s="204" t="s">
        <v>2629</v>
      </c>
      <c r="H244" s="201" t="s">
        <v>2630</v>
      </c>
      <c r="I244" s="201" t="s">
        <v>2631</v>
      </c>
      <c r="J244" s="205" t="s">
        <v>1652</v>
      </c>
      <c r="K244" s="205" t="s">
        <v>935</v>
      </c>
      <c r="L244" s="202" t="s">
        <v>16</v>
      </c>
      <c r="M244" s="202" t="s">
        <v>1653</v>
      </c>
      <c r="N244" s="202" t="s">
        <v>1654</v>
      </c>
      <c r="O244" s="202" t="s">
        <v>17</v>
      </c>
      <c r="P244" s="206">
        <v>2017</v>
      </c>
      <c r="Q244" s="207">
        <v>5.5</v>
      </c>
      <c r="R244" s="202" t="s">
        <v>1516</v>
      </c>
      <c r="S244" s="208">
        <v>2.35</v>
      </c>
      <c r="T244" s="209" t="s">
        <v>929</v>
      </c>
      <c r="U244" s="208" t="s">
        <v>927</v>
      </c>
      <c r="V244" s="210">
        <v>13.883604</v>
      </c>
      <c r="W244" s="210">
        <v>45.711134000000001</v>
      </c>
      <c r="X244" s="211" t="s">
        <v>1655</v>
      </c>
      <c r="Y244" s="212" t="s">
        <v>1656</v>
      </c>
      <c r="Z244" s="213" t="s">
        <v>2632</v>
      </c>
    </row>
    <row r="245" spans="1:26" x14ac:dyDescent="0.25">
      <c r="A245" s="201">
        <v>244</v>
      </c>
      <c r="B245" s="202" t="s">
        <v>15</v>
      </c>
      <c r="C245" s="202" t="s">
        <v>583</v>
      </c>
      <c r="D245" s="202" t="s">
        <v>153</v>
      </c>
      <c r="E245" s="205" t="s">
        <v>19</v>
      </c>
      <c r="F245" s="201">
        <v>50</v>
      </c>
      <c r="G245" s="204" t="s">
        <v>2633</v>
      </c>
      <c r="H245" s="201" t="s">
        <v>2634</v>
      </c>
      <c r="I245" s="201" t="s">
        <v>2635</v>
      </c>
      <c r="J245" s="205" t="s">
        <v>1652</v>
      </c>
      <c r="K245" s="205" t="s">
        <v>935</v>
      </c>
      <c r="L245" s="202" t="s">
        <v>16</v>
      </c>
      <c r="M245" s="202" t="s">
        <v>1653</v>
      </c>
      <c r="N245" s="202" t="s">
        <v>1654</v>
      </c>
      <c r="O245" s="202" t="s">
        <v>17</v>
      </c>
      <c r="P245" s="206">
        <v>2017</v>
      </c>
      <c r="Q245" s="207">
        <v>5.5</v>
      </c>
      <c r="R245" s="202" t="s">
        <v>1516</v>
      </c>
      <c r="S245" s="208">
        <v>2.35</v>
      </c>
      <c r="T245" s="209" t="s">
        <v>929</v>
      </c>
      <c r="U245" s="208" t="s">
        <v>927</v>
      </c>
      <c r="V245" s="210">
        <v>13.859609000000001</v>
      </c>
      <c r="W245" s="210">
        <v>45.703896</v>
      </c>
      <c r="X245" s="211" t="s">
        <v>1655</v>
      </c>
      <c r="Y245" s="211" t="s">
        <v>923</v>
      </c>
      <c r="Z245" s="213" t="s">
        <v>2636</v>
      </c>
    </row>
    <row r="246" spans="1:26" x14ac:dyDescent="0.25">
      <c r="A246" s="201">
        <v>245</v>
      </c>
      <c r="B246" s="202" t="s">
        <v>15</v>
      </c>
      <c r="C246" s="202" t="s">
        <v>583</v>
      </c>
      <c r="D246" s="202" t="s">
        <v>153</v>
      </c>
      <c r="E246" s="205" t="s">
        <v>19</v>
      </c>
      <c r="F246" s="201">
        <v>60</v>
      </c>
      <c r="G246" s="204" t="s">
        <v>2637</v>
      </c>
      <c r="H246" s="201" t="s">
        <v>2638</v>
      </c>
      <c r="I246" s="201" t="s">
        <v>2639</v>
      </c>
      <c r="J246" s="205" t="s">
        <v>1652</v>
      </c>
      <c r="K246" s="205" t="s">
        <v>935</v>
      </c>
      <c r="L246" s="202" t="s">
        <v>16</v>
      </c>
      <c r="M246" s="202" t="s">
        <v>1653</v>
      </c>
      <c r="N246" s="202" t="s">
        <v>1654</v>
      </c>
      <c r="O246" s="202" t="s">
        <v>17</v>
      </c>
      <c r="P246" s="206">
        <v>2017</v>
      </c>
      <c r="Q246" s="207">
        <v>5.5</v>
      </c>
      <c r="R246" s="202" t="s">
        <v>1516</v>
      </c>
      <c r="S246" s="208">
        <v>2.35</v>
      </c>
      <c r="T246" s="209" t="s">
        <v>929</v>
      </c>
      <c r="U246" s="208" t="s">
        <v>927</v>
      </c>
      <c r="V246" s="210">
        <v>13.963024000000001</v>
      </c>
      <c r="W246" s="210">
        <v>45.645688</v>
      </c>
      <c r="X246" s="211" t="s">
        <v>1655</v>
      </c>
      <c r="Y246" s="211" t="s">
        <v>923</v>
      </c>
      <c r="Z246" s="213" t="s">
        <v>2640</v>
      </c>
    </row>
    <row r="247" spans="1:26" x14ac:dyDescent="0.25">
      <c r="A247" s="201">
        <v>246</v>
      </c>
      <c r="B247" s="202" t="s">
        <v>15</v>
      </c>
      <c r="C247" s="202" t="s">
        <v>583</v>
      </c>
      <c r="D247" s="202" t="s">
        <v>153</v>
      </c>
      <c r="E247" s="205" t="s">
        <v>19</v>
      </c>
      <c r="F247" s="201">
        <v>60</v>
      </c>
      <c r="G247" s="204" t="s">
        <v>2641</v>
      </c>
      <c r="H247" s="201" t="s">
        <v>2642</v>
      </c>
      <c r="I247" s="201" t="s">
        <v>2643</v>
      </c>
      <c r="J247" s="205" t="s">
        <v>1652</v>
      </c>
      <c r="K247" s="205" t="s">
        <v>935</v>
      </c>
      <c r="L247" s="202" t="s">
        <v>16</v>
      </c>
      <c r="M247" s="202" t="s">
        <v>1653</v>
      </c>
      <c r="N247" s="202" t="s">
        <v>1654</v>
      </c>
      <c r="O247" s="202" t="s">
        <v>17</v>
      </c>
      <c r="P247" s="206">
        <v>2017</v>
      </c>
      <c r="Q247" s="207">
        <v>5.5</v>
      </c>
      <c r="R247" s="202" t="s">
        <v>1516</v>
      </c>
      <c r="S247" s="208">
        <v>2.35</v>
      </c>
      <c r="T247" s="209" t="s">
        <v>929</v>
      </c>
      <c r="U247" s="208" t="s">
        <v>927</v>
      </c>
      <c r="V247" s="210">
        <v>13.9747</v>
      </c>
      <c r="W247" s="210">
        <v>45.626600000000003</v>
      </c>
      <c r="X247" s="211" t="s">
        <v>1655</v>
      </c>
      <c r="Y247" s="211" t="s">
        <v>923</v>
      </c>
      <c r="Z247" s="213" t="s">
        <v>2644</v>
      </c>
    </row>
    <row r="248" spans="1:26" x14ac:dyDescent="0.25">
      <c r="A248" s="201">
        <v>247</v>
      </c>
      <c r="B248" s="202" t="s">
        <v>15</v>
      </c>
      <c r="C248" s="202" t="s">
        <v>583</v>
      </c>
      <c r="D248" s="202" t="s">
        <v>153</v>
      </c>
      <c r="E248" s="205" t="s">
        <v>19</v>
      </c>
      <c r="F248" s="201">
        <v>60</v>
      </c>
      <c r="G248" s="204" t="s">
        <v>2645</v>
      </c>
      <c r="H248" s="201" t="s">
        <v>2646</v>
      </c>
      <c r="I248" s="201" t="s">
        <v>2647</v>
      </c>
      <c r="J248" s="205" t="s">
        <v>1652</v>
      </c>
      <c r="K248" s="205" t="s">
        <v>935</v>
      </c>
      <c r="L248" s="202" t="s">
        <v>16</v>
      </c>
      <c r="M248" s="202" t="s">
        <v>1653</v>
      </c>
      <c r="N248" s="202" t="s">
        <v>1654</v>
      </c>
      <c r="O248" s="202" t="s">
        <v>17</v>
      </c>
      <c r="P248" s="206">
        <v>2017</v>
      </c>
      <c r="Q248" s="207">
        <v>5.5</v>
      </c>
      <c r="R248" s="202" t="s">
        <v>1516</v>
      </c>
      <c r="S248" s="208">
        <v>2.35</v>
      </c>
      <c r="T248" s="209" t="s">
        <v>929</v>
      </c>
      <c r="U248" s="208" t="s">
        <v>927</v>
      </c>
      <c r="V248" s="210">
        <v>13.9344</v>
      </c>
      <c r="W248" s="210">
        <v>45.600200000000001</v>
      </c>
      <c r="X248" s="211" t="s">
        <v>1655</v>
      </c>
      <c r="Y248" s="211" t="s">
        <v>923</v>
      </c>
      <c r="Z248" s="213" t="s">
        <v>2648</v>
      </c>
    </row>
    <row r="249" spans="1:26" x14ac:dyDescent="0.25">
      <c r="A249" s="201">
        <v>248</v>
      </c>
      <c r="B249" s="202" t="s">
        <v>15</v>
      </c>
      <c r="C249" s="202" t="s">
        <v>583</v>
      </c>
      <c r="D249" s="202" t="s">
        <v>153</v>
      </c>
      <c r="E249" s="205" t="s">
        <v>19</v>
      </c>
      <c r="F249" s="201">
        <v>60</v>
      </c>
      <c r="G249" s="214" t="s">
        <v>2649</v>
      </c>
      <c r="H249" s="201" t="s">
        <v>2650</v>
      </c>
      <c r="I249" s="201" t="s">
        <v>2651</v>
      </c>
      <c r="J249" s="205" t="s">
        <v>607</v>
      </c>
      <c r="K249" s="205" t="s">
        <v>935</v>
      </c>
      <c r="L249" s="202" t="s">
        <v>16</v>
      </c>
      <c r="M249" s="202" t="s">
        <v>1665</v>
      </c>
      <c r="N249" s="202" t="s">
        <v>1666</v>
      </c>
      <c r="O249" s="202" t="s">
        <v>17</v>
      </c>
      <c r="P249" s="206">
        <v>2017</v>
      </c>
      <c r="Q249" s="207">
        <v>0.8</v>
      </c>
      <c r="R249" s="202" t="s">
        <v>1667</v>
      </c>
      <c r="S249" s="208" t="s">
        <v>1668</v>
      </c>
      <c r="T249" s="209" t="s">
        <v>929</v>
      </c>
      <c r="U249" s="208" t="s">
        <v>927</v>
      </c>
      <c r="V249" s="210">
        <v>13.934388999999999</v>
      </c>
      <c r="W249" s="210">
        <v>45.581569000000002</v>
      </c>
      <c r="X249" s="211" t="s">
        <v>1669</v>
      </c>
      <c r="Y249" s="211" t="s">
        <v>923</v>
      </c>
      <c r="Z249" s="213" t="s">
        <v>2652</v>
      </c>
    </row>
    <row r="250" spans="1:26" x14ac:dyDescent="0.25">
      <c r="A250" s="201">
        <v>249</v>
      </c>
      <c r="B250" s="202" t="s">
        <v>15</v>
      </c>
      <c r="C250" s="202" t="s">
        <v>583</v>
      </c>
      <c r="D250" s="202" t="s">
        <v>153</v>
      </c>
      <c r="E250" s="205" t="s">
        <v>19</v>
      </c>
      <c r="F250" s="201">
        <v>61</v>
      </c>
      <c r="G250" s="204" t="s">
        <v>2653</v>
      </c>
      <c r="H250" s="201" t="s">
        <v>2654</v>
      </c>
      <c r="I250" s="201" t="s">
        <v>2655</v>
      </c>
      <c r="J250" s="205" t="s">
        <v>1652</v>
      </c>
      <c r="K250" s="205" t="s">
        <v>935</v>
      </c>
      <c r="L250" s="202" t="s">
        <v>16</v>
      </c>
      <c r="M250" s="202" t="s">
        <v>1653</v>
      </c>
      <c r="N250" s="202" t="s">
        <v>1654</v>
      </c>
      <c r="O250" s="202" t="s">
        <v>17</v>
      </c>
      <c r="P250" s="206">
        <v>2017</v>
      </c>
      <c r="Q250" s="207">
        <v>5.5</v>
      </c>
      <c r="R250" s="202" t="s">
        <v>1516</v>
      </c>
      <c r="S250" s="208">
        <v>2.35</v>
      </c>
      <c r="T250" s="209" t="s">
        <v>929</v>
      </c>
      <c r="U250" s="208" t="s">
        <v>927</v>
      </c>
      <c r="V250" s="210">
        <v>13.924149999999999</v>
      </c>
      <c r="W250" s="210">
        <v>45.521653999999998</v>
      </c>
      <c r="X250" s="211" t="s">
        <v>1655</v>
      </c>
      <c r="Y250" s="211" t="s">
        <v>923</v>
      </c>
      <c r="Z250" s="213" t="s">
        <v>2656</v>
      </c>
    </row>
    <row r="251" spans="1:26" x14ac:dyDescent="0.25">
      <c r="A251" s="201">
        <v>250</v>
      </c>
      <c r="B251" s="202" t="s">
        <v>15</v>
      </c>
      <c r="C251" s="202" t="s">
        <v>583</v>
      </c>
      <c r="D251" s="202" t="s">
        <v>153</v>
      </c>
      <c r="E251" s="205" t="s">
        <v>19</v>
      </c>
      <c r="F251" s="201">
        <v>61</v>
      </c>
      <c r="G251" s="204" t="s">
        <v>2657</v>
      </c>
      <c r="H251" s="201" t="s">
        <v>2658</v>
      </c>
      <c r="I251" s="201" t="s">
        <v>2659</v>
      </c>
      <c r="J251" s="205" t="s">
        <v>1652</v>
      </c>
      <c r="K251" s="205" t="s">
        <v>935</v>
      </c>
      <c r="L251" s="202" t="s">
        <v>16</v>
      </c>
      <c r="M251" s="202" t="s">
        <v>1653</v>
      </c>
      <c r="N251" s="202" t="s">
        <v>1654</v>
      </c>
      <c r="O251" s="202" t="s">
        <v>17</v>
      </c>
      <c r="P251" s="206">
        <v>2017</v>
      </c>
      <c r="Q251" s="207">
        <v>5.5</v>
      </c>
      <c r="R251" s="202" t="s">
        <v>1516</v>
      </c>
      <c r="S251" s="208">
        <v>2.35</v>
      </c>
      <c r="T251" s="209" t="s">
        <v>929</v>
      </c>
      <c r="U251" s="208" t="s">
        <v>927</v>
      </c>
      <c r="V251" s="210">
        <v>13.944077999999999</v>
      </c>
      <c r="W251" s="210">
        <v>45.498274000000002</v>
      </c>
      <c r="X251" s="211" t="s">
        <v>1655</v>
      </c>
      <c r="Y251" s="211" t="s">
        <v>1706</v>
      </c>
      <c r="Z251" s="213" t="s">
        <v>2660</v>
      </c>
    </row>
    <row r="252" spans="1:26" x14ac:dyDescent="0.25">
      <c r="A252" s="201">
        <v>251</v>
      </c>
      <c r="B252" s="202" t="s">
        <v>15</v>
      </c>
      <c r="C252" s="202" t="s">
        <v>583</v>
      </c>
      <c r="D252" s="202" t="s">
        <v>153</v>
      </c>
      <c r="E252" s="205" t="s">
        <v>19</v>
      </c>
      <c r="F252" s="201">
        <v>61</v>
      </c>
      <c r="G252" s="214" t="s">
        <v>2661</v>
      </c>
      <c r="H252" s="201" t="s">
        <v>2662</v>
      </c>
      <c r="I252" s="201" t="s">
        <v>2663</v>
      </c>
      <c r="J252" s="205" t="s">
        <v>607</v>
      </c>
      <c r="K252" s="205" t="s">
        <v>935</v>
      </c>
      <c r="L252" s="202" t="s">
        <v>16</v>
      </c>
      <c r="M252" s="202" t="s">
        <v>1665</v>
      </c>
      <c r="N252" s="202" t="s">
        <v>1666</v>
      </c>
      <c r="O252" s="202" t="s">
        <v>17</v>
      </c>
      <c r="P252" s="206">
        <v>2017</v>
      </c>
      <c r="Q252" s="207">
        <v>0.8</v>
      </c>
      <c r="R252" s="202" t="s">
        <v>1667</v>
      </c>
      <c r="S252" s="208" t="s">
        <v>1668</v>
      </c>
      <c r="T252" s="209" t="s">
        <v>929</v>
      </c>
      <c r="U252" s="208" t="s">
        <v>927</v>
      </c>
      <c r="V252" s="210">
        <v>13.95238889</v>
      </c>
      <c r="W252" s="210">
        <v>45.479055559999999</v>
      </c>
      <c r="X252" s="211" t="s">
        <v>1669</v>
      </c>
      <c r="Y252" s="212" t="s">
        <v>1656</v>
      </c>
      <c r="Z252" s="213" t="s">
        <v>2664</v>
      </c>
    </row>
    <row r="253" spans="1:26" x14ac:dyDescent="0.25">
      <c r="A253" s="201">
        <v>252</v>
      </c>
      <c r="B253" s="202" t="s">
        <v>15</v>
      </c>
      <c r="C253" s="202" t="s">
        <v>583</v>
      </c>
      <c r="D253" s="202" t="s">
        <v>153</v>
      </c>
      <c r="E253" s="205" t="s">
        <v>19</v>
      </c>
      <c r="F253" s="201">
        <v>61</v>
      </c>
      <c r="G253" s="204" t="s">
        <v>2665</v>
      </c>
      <c r="H253" s="201" t="s">
        <v>2666</v>
      </c>
      <c r="I253" s="201" t="s">
        <v>2667</v>
      </c>
      <c r="J253" s="205" t="s">
        <v>1652</v>
      </c>
      <c r="K253" s="205" t="s">
        <v>935</v>
      </c>
      <c r="L253" s="202" t="s">
        <v>16</v>
      </c>
      <c r="M253" s="202" t="s">
        <v>1653</v>
      </c>
      <c r="N253" s="202" t="s">
        <v>1654</v>
      </c>
      <c r="O253" s="202" t="s">
        <v>17</v>
      </c>
      <c r="P253" s="206">
        <v>2017</v>
      </c>
      <c r="Q253" s="207">
        <v>5.5</v>
      </c>
      <c r="R253" s="202" t="s">
        <v>1516</v>
      </c>
      <c r="S253" s="208">
        <v>2.35</v>
      </c>
      <c r="T253" s="209" t="s">
        <v>929</v>
      </c>
      <c r="U253" s="208" t="s">
        <v>927</v>
      </c>
      <c r="V253" s="210">
        <v>13.955802</v>
      </c>
      <c r="W253" s="210">
        <v>45.466897000000003</v>
      </c>
      <c r="X253" s="211" t="s">
        <v>1655</v>
      </c>
      <c r="Y253" s="211" t="s">
        <v>923</v>
      </c>
      <c r="Z253" s="213" t="s">
        <v>2668</v>
      </c>
    </row>
    <row r="254" spans="1:26" x14ac:dyDescent="0.25">
      <c r="A254" s="201">
        <v>253</v>
      </c>
      <c r="B254" s="202" t="s">
        <v>15</v>
      </c>
      <c r="C254" s="202" t="s">
        <v>583</v>
      </c>
      <c r="D254" s="202" t="s">
        <v>153</v>
      </c>
      <c r="E254" s="205" t="s">
        <v>19</v>
      </c>
      <c r="F254" s="201">
        <v>62</v>
      </c>
      <c r="G254" s="204" t="s">
        <v>2669</v>
      </c>
      <c r="H254" s="201" t="s">
        <v>2670</v>
      </c>
      <c r="I254" s="201" t="s">
        <v>2671</v>
      </c>
      <c r="J254" s="205" t="s">
        <v>1652</v>
      </c>
      <c r="K254" s="205" t="s">
        <v>935</v>
      </c>
      <c r="L254" s="202" t="s">
        <v>16</v>
      </c>
      <c r="M254" s="202" t="s">
        <v>1653</v>
      </c>
      <c r="N254" s="202" t="s">
        <v>1654</v>
      </c>
      <c r="O254" s="202" t="s">
        <v>17</v>
      </c>
      <c r="P254" s="206">
        <v>2017</v>
      </c>
      <c r="Q254" s="207">
        <v>5.5</v>
      </c>
      <c r="R254" s="202" t="s">
        <v>1516</v>
      </c>
      <c r="S254" s="208">
        <v>2.35</v>
      </c>
      <c r="T254" s="209" t="s">
        <v>929</v>
      </c>
      <c r="U254" s="208" t="s">
        <v>927</v>
      </c>
      <c r="V254" s="210">
        <v>13.942028000000001</v>
      </c>
      <c r="W254" s="210">
        <v>45.563839000000002</v>
      </c>
      <c r="X254" s="211" t="s">
        <v>1655</v>
      </c>
      <c r="Y254" s="211" t="s">
        <v>923</v>
      </c>
      <c r="Z254" s="213" t="s">
        <v>2672</v>
      </c>
    </row>
    <row r="255" spans="1:26" x14ac:dyDescent="0.25">
      <c r="A255" s="201">
        <v>254</v>
      </c>
      <c r="B255" s="202" t="s">
        <v>15</v>
      </c>
      <c r="C255" s="202" t="s">
        <v>583</v>
      </c>
      <c r="D255" s="202" t="s">
        <v>153</v>
      </c>
      <c r="E255" s="205" t="s">
        <v>19</v>
      </c>
      <c r="F255" s="201">
        <v>62</v>
      </c>
      <c r="G255" s="204" t="s">
        <v>2673</v>
      </c>
      <c r="H255" s="201" t="s">
        <v>2674</v>
      </c>
      <c r="I255" s="201" t="s">
        <v>2675</v>
      </c>
      <c r="J255" s="205" t="s">
        <v>1652</v>
      </c>
      <c r="K255" s="205" t="s">
        <v>935</v>
      </c>
      <c r="L255" s="202" t="s">
        <v>16</v>
      </c>
      <c r="M255" s="202" t="s">
        <v>1653</v>
      </c>
      <c r="N255" s="202" t="s">
        <v>1654</v>
      </c>
      <c r="O255" s="202" t="s">
        <v>17</v>
      </c>
      <c r="P255" s="206">
        <v>2017</v>
      </c>
      <c r="Q255" s="207">
        <v>5.5</v>
      </c>
      <c r="R255" s="202" t="s">
        <v>1516</v>
      </c>
      <c r="S255" s="208">
        <v>2.35</v>
      </c>
      <c r="T255" s="209" t="s">
        <v>929</v>
      </c>
      <c r="U255" s="208" t="s">
        <v>927</v>
      </c>
      <c r="V255" s="210">
        <v>13.752905999999999</v>
      </c>
      <c r="W255" s="210">
        <v>45.557499999999997</v>
      </c>
      <c r="X255" s="211" t="s">
        <v>1655</v>
      </c>
      <c r="Y255" s="211" t="s">
        <v>923</v>
      </c>
      <c r="Z255" s="213" t="s">
        <v>2676</v>
      </c>
    </row>
    <row r="256" spans="1:26" x14ac:dyDescent="0.25">
      <c r="A256" s="201">
        <v>255</v>
      </c>
      <c r="B256" s="202" t="s">
        <v>15</v>
      </c>
      <c r="C256" s="202" t="s">
        <v>583</v>
      </c>
      <c r="D256" s="202" t="s">
        <v>153</v>
      </c>
      <c r="E256" s="205" t="s">
        <v>19</v>
      </c>
      <c r="F256" s="201">
        <v>62</v>
      </c>
      <c r="G256" s="214" t="s">
        <v>2677</v>
      </c>
      <c r="H256" s="201" t="s">
        <v>2678</v>
      </c>
      <c r="I256" s="201" t="s">
        <v>2679</v>
      </c>
      <c r="J256" s="205" t="s">
        <v>607</v>
      </c>
      <c r="K256" s="205" t="s">
        <v>935</v>
      </c>
      <c r="L256" s="202" t="s">
        <v>16</v>
      </c>
      <c r="M256" s="202" t="s">
        <v>1665</v>
      </c>
      <c r="N256" s="202" t="s">
        <v>1666</v>
      </c>
      <c r="O256" s="202" t="s">
        <v>17</v>
      </c>
      <c r="P256" s="206">
        <v>2017</v>
      </c>
      <c r="Q256" s="207">
        <v>0.8</v>
      </c>
      <c r="R256" s="202" t="s">
        <v>1667</v>
      </c>
      <c r="S256" s="208" t="s">
        <v>1668</v>
      </c>
      <c r="T256" s="209" t="s">
        <v>929</v>
      </c>
      <c r="U256" s="208" t="s">
        <v>927</v>
      </c>
      <c r="V256" s="210">
        <v>13.9003</v>
      </c>
      <c r="W256" s="210">
        <v>45.549500000000002</v>
      </c>
      <c r="X256" s="211" t="s">
        <v>1669</v>
      </c>
      <c r="Y256" s="211" t="s">
        <v>923</v>
      </c>
      <c r="Z256" s="213" t="s">
        <v>2680</v>
      </c>
    </row>
    <row r="257" spans="1:26" x14ac:dyDescent="0.25">
      <c r="A257" s="201">
        <v>256</v>
      </c>
      <c r="B257" s="202" t="s">
        <v>15</v>
      </c>
      <c r="C257" s="202" t="s">
        <v>583</v>
      </c>
      <c r="D257" s="202" t="s">
        <v>153</v>
      </c>
      <c r="E257" s="205" t="s">
        <v>19</v>
      </c>
      <c r="F257" s="201">
        <v>62</v>
      </c>
      <c r="G257" s="204" t="s">
        <v>2681</v>
      </c>
      <c r="H257" s="201" t="s">
        <v>2682</v>
      </c>
      <c r="I257" s="201" t="s">
        <v>2683</v>
      </c>
      <c r="J257" s="205" t="s">
        <v>1652</v>
      </c>
      <c r="K257" s="205" t="s">
        <v>935</v>
      </c>
      <c r="L257" s="202" t="s">
        <v>16</v>
      </c>
      <c r="M257" s="202" t="s">
        <v>1653</v>
      </c>
      <c r="N257" s="202" t="s">
        <v>1654</v>
      </c>
      <c r="O257" s="202" t="s">
        <v>17</v>
      </c>
      <c r="P257" s="206">
        <v>2017</v>
      </c>
      <c r="Q257" s="207">
        <v>5.5</v>
      </c>
      <c r="R257" s="202" t="s">
        <v>1516</v>
      </c>
      <c r="S257" s="208">
        <v>2.35</v>
      </c>
      <c r="T257" s="209" t="s">
        <v>929</v>
      </c>
      <c r="U257" s="208" t="s">
        <v>927</v>
      </c>
      <c r="V257" s="210">
        <v>13.886013</v>
      </c>
      <c r="W257" s="210">
        <v>45.552711000000002</v>
      </c>
      <c r="X257" s="211" t="s">
        <v>1655</v>
      </c>
      <c r="Y257" s="211" t="s">
        <v>923</v>
      </c>
      <c r="Z257" s="213" t="s">
        <v>2684</v>
      </c>
    </row>
    <row r="258" spans="1:26" x14ac:dyDescent="0.25">
      <c r="A258" s="201">
        <v>257</v>
      </c>
      <c r="B258" s="202" t="s">
        <v>15</v>
      </c>
      <c r="C258" s="202" t="s">
        <v>583</v>
      </c>
      <c r="D258" s="202" t="s">
        <v>153</v>
      </c>
      <c r="E258" s="205" t="s">
        <v>19</v>
      </c>
      <c r="F258" s="201">
        <v>62</v>
      </c>
      <c r="G258" s="214" t="s">
        <v>2685</v>
      </c>
      <c r="H258" s="201" t="s">
        <v>2686</v>
      </c>
      <c r="I258" s="201" t="s">
        <v>2687</v>
      </c>
      <c r="J258" s="205" t="s">
        <v>607</v>
      </c>
      <c r="K258" s="205" t="s">
        <v>935</v>
      </c>
      <c r="L258" s="202" t="s">
        <v>16</v>
      </c>
      <c r="M258" s="202" t="s">
        <v>1665</v>
      </c>
      <c r="N258" s="202" t="s">
        <v>1666</v>
      </c>
      <c r="O258" s="202" t="s">
        <v>17</v>
      </c>
      <c r="P258" s="206">
        <v>2017</v>
      </c>
      <c r="Q258" s="207">
        <v>0.8</v>
      </c>
      <c r="R258" s="202" t="s">
        <v>1667</v>
      </c>
      <c r="S258" s="208" t="s">
        <v>1668</v>
      </c>
      <c r="T258" s="209" t="s">
        <v>929</v>
      </c>
      <c r="U258" s="208" t="s">
        <v>927</v>
      </c>
      <c r="V258" s="210">
        <v>13.907736999999999</v>
      </c>
      <c r="W258" s="210">
        <v>45.518909999999998</v>
      </c>
      <c r="X258" s="211" t="s">
        <v>1669</v>
      </c>
      <c r="Y258" s="212" t="s">
        <v>1656</v>
      </c>
      <c r="Z258" s="213" t="s">
        <v>2688</v>
      </c>
    </row>
    <row r="259" spans="1:26" x14ac:dyDescent="0.25">
      <c r="A259" s="201">
        <v>258</v>
      </c>
      <c r="B259" s="202" t="s">
        <v>15</v>
      </c>
      <c r="C259" s="202" t="s">
        <v>583</v>
      </c>
      <c r="D259" s="202" t="s">
        <v>153</v>
      </c>
      <c r="E259" s="205" t="s">
        <v>19</v>
      </c>
      <c r="F259" s="201">
        <v>62</v>
      </c>
      <c r="G259" s="214" t="s">
        <v>2689</v>
      </c>
      <c r="H259" s="201" t="s">
        <v>2690</v>
      </c>
      <c r="I259" s="201" t="s">
        <v>2691</v>
      </c>
      <c r="J259" s="205" t="s">
        <v>607</v>
      </c>
      <c r="K259" s="205" t="s">
        <v>935</v>
      </c>
      <c r="L259" s="202" t="s">
        <v>16</v>
      </c>
      <c r="M259" s="202" t="s">
        <v>1665</v>
      </c>
      <c r="N259" s="202" t="s">
        <v>1666</v>
      </c>
      <c r="O259" s="202" t="s">
        <v>17</v>
      </c>
      <c r="P259" s="206">
        <v>2017</v>
      </c>
      <c r="Q259" s="207">
        <v>0.8</v>
      </c>
      <c r="R259" s="202" t="s">
        <v>1667</v>
      </c>
      <c r="S259" s="208" t="s">
        <v>1668</v>
      </c>
      <c r="T259" s="209" t="s">
        <v>929</v>
      </c>
      <c r="U259" s="208" t="s">
        <v>927</v>
      </c>
      <c r="V259" s="210">
        <v>13.9156</v>
      </c>
      <c r="W259" s="210">
        <v>45.494700000000002</v>
      </c>
      <c r="X259" s="211" t="s">
        <v>1669</v>
      </c>
      <c r="Y259" s="211" t="s">
        <v>923</v>
      </c>
      <c r="Z259" s="213" t="s">
        <v>2692</v>
      </c>
    </row>
    <row r="260" spans="1:26" x14ac:dyDescent="0.25">
      <c r="A260" s="201">
        <v>259</v>
      </c>
      <c r="B260" s="202" t="s">
        <v>15</v>
      </c>
      <c r="C260" s="202" t="s">
        <v>583</v>
      </c>
      <c r="D260" s="202" t="s">
        <v>153</v>
      </c>
      <c r="E260" s="205" t="s">
        <v>19</v>
      </c>
      <c r="F260" s="201">
        <v>62</v>
      </c>
      <c r="G260" s="204" t="s">
        <v>2693</v>
      </c>
      <c r="H260" s="201" t="s">
        <v>2694</v>
      </c>
      <c r="I260" s="201" t="s">
        <v>2695</v>
      </c>
      <c r="J260" s="205" t="s">
        <v>1652</v>
      </c>
      <c r="K260" s="205" t="s">
        <v>935</v>
      </c>
      <c r="L260" s="202" t="s">
        <v>16</v>
      </c>
      <c r="M260" s="202" t="s">
        <v>1653</v>
      </c>
      <c r="N260" s="202" t="s">
        <v>1654</v>
      </c>
      <c r="O260" s="202" t="s">
        <v>17</v>
      </c>
      <c r="P260" s="206">
        <v>2017</v>
      </c>
      <c r="Q260" s="207">
        <v>5.5</v>
      </c>
      <c r="R260" s="202" t="s">
        <v>1516</v>
      </c>
      <c r="S260" s="208">
        <v>2.35</v>
      </c>
      <c r="T260" s="209" t="s">
        <v>929</v>
      </c>
      <c r="U260" s="208" t="s">
        <v>927</v>
      </c>
      <c r="V260" s="210">
        <v>13.909298</v>
      </c>
      <c r="W260" s="210">
        <v>45.50132</v>
      </c>
      <c r="X260" s="211" t="s">
        <v>1655</v>
      </c>
      <c r="Y260" s="211" t="s">
        <v>923</v>
      </c>
      <c r="Z260" s="213" t="s">
        <v>2696</v>
      </c>
    </row>
    <row r="261" spans="1:26" x14ac:dyDescent="0.25">
      <c r="A261" s="201">
        <v>260</v>
      </c>
      <c r="B261" s="202" t="s">
        <v>15</v>
      </c>
      <c r="C261" s="202" t="s">
        <v>583</v>
      </c>
      <c r="D261" s="202" t="s">
        <v>153</v>
      </c>
      <c r="E261" s="205" t="s">
        <v>19</v>
      </c>
      <c r="F261" s="201">
        <v>62</v>
      </c>
      <c r="G261" s="214" t="s">
        <v>2697</v>
      </c>
      <c r="H261" s="201" t="s">
        <v>2698</v>
      </c>
      <c r="I261" s="201" t="s">
        <v>2699</v>
      </c>
      <c r="J261" s="205" t="s">
        <v>607</v>
      </c>
      <c r="K261" s="205" t="s">
        <v>935</v>
      </c>
      <c r="L261" s="202" t="s">
        <v>16</v>
      </c>
      <c r="M261" s="202" t="s">
        <v>1665</v>
      </c>
      <c r="N261" s="202" t="s">
        <v>1666</v>
      </c>
      <c r="O261" s="202" t="s">
        <v>17</v>
      </c>
      <c r="P261" s="206">
        <v>2017</v>
      </c>
      <c r="Q261" s="207">
        <v>0.8</v>
      </c>
      <c r="R261" s="202" t="s">
        <v>1667</v>
      </c>
      <c r="S261" s="208" t="s">
        <v>1668</v>
      </c>
      <c r="T261" s="209" t="s">
        <v>929</v>
      </c>
      <c r="U261" s="208" t="s">
        <v>927</v>
      </c>
      <c r="V261" s="210">
        <v>13.878</v>
      </c>
      <c r="W261" s="210">
        <v>45.533306000000003</v>
      </c>
      <c r="X261" s="211" t="s">
        <v>1669</v>
      </c>
      <c r="Y261" s="212" t="s">
        <v>1656</v>
      </c>
      <c r="Z261" s="213" t="s">
        <v>2700</v>
      </c>
    </row>
    <row r="262" spans="1:26" x14ac:dyDescent="0.25">
      <c r="A262" s="201">
        <v>261</v>
      </c>
      <c r="B262" s="202" t="s">
        <v>15</v>
      </c>
      <c r="C262" s="202" t="s">
        <v>583</v>
      </c>
      <c r="D262" s="202" t="s">
        <v>153</v>
      </c>
      <c r="E262" s="205" t="s">
        <v>19</v>
      </c>
      <c r="F262" s="201">
        <v>62</v>
      </c>
      <c r="G262" s="214" t="s">
        <v>2701</v>
      </c>
      <c r="H262" s="201" t="s">
        <v>2702</v>
      </c>
      <c r="I262" s="201" t="s">
        <v>2703</v>
      </c>
      <c r="J262" s="205" t="s">
        <v>607</v>
      </c>
      <c r="K262" s="205" t="s">
        <v>935</v>
      </c>
      <c r="L262" s="202" t="s">
        <v>16</v>
      </c>
      <c r="M262" s="202" t="s">
        <v>1665</v>
      </c>
      <c r="N262" s="202" t="s">
        <v>1666</v>
      </c>
      <c r="O262" s="202" t="s">
        <v>17</v>
      </c>
      <c r="P262" s="206">
        <v>2017</v>
      </c>
      <c r="Q262" s="207">
        <v>0.8</v>
      </c>
      <c r="R262" s="202" t="s">
        <v>1667</v>
      </c>
      <c r="S262" s="208" t="s">
        <v>1668</v>
      </c>
      <c r="T262" s="209" t="s">
        <v>929</v>
      </c>
      <c r="U262" s="208" t="s">
        <v>927</v>
      </c>
      <c r="V262" s="210">
        <v>13.873359000000001</v>
      </c>
      <c r="W262" s="210">
        <v>45.533763999999998</v>
      </c>
      <c r="X262" s="211" t="s">
        <v>1669</v>
      </c>
      <c r="Y262" s="212" t="s">
        <v>1656</v>
      </c>
      <c r="Z262" s="213" t="s">
        <v>2704</v>
      </c>
    </row>
    <row r="263" spans="1:26" x14ac:dyDescent="0.25">
      <c r="A263" s="201">
        <v>262</v>
      </c>
      <c r="B263" s="202" t="s">
        <v>15</v>
      </c>
      <c r="C263" s="202" t="s">
        <v>583</v>
      </c>
      <c r="D263" s="202" t="s">
        <v>153</v>
      </c>
      <c r="E263" s="205" t="s">
        <v>19</v>
      </c>
      <c r="F263" s="201">
        <v>62</v>
      </c>
      <c r="G263" s="204" t="s">
        <v>2705</v>
      </c>
      <c r="H263" s="201" t="s">
        <v>2706</v>
      </c>
      <c r="I263" s="201" t="s">
        <v>2707</v>
      </c>
      <c r="J263" s="205" t="s">
        <v>1652</v>
      </c>
      <c r="K263" s="205" t="s">
        <v>935</v>
      </c>
      <c r="L263" s="202" t="s">
        <v>16</v>
      </c>
      <c r="M263" s="202" t="s">
        <v>1653</v>
      </c>
      <c r="N263" s="202" t="s">
        <v>1654</v>
      </c>
      <c r="O263" s="202" t="s">
        <v>17</v>
      </c>
      <c r="P263" s="206">
        <v>2017</v>
      </c>
      <c r="Q263" s="207">
        <v>5.5</v>
      </c>
      <c r="R263" s="202" t="s">
        <v>1516</v>
      </c>
      <c r="S263" s="208">
        <v>2.35</v>
      </c>
      <c r="T263" s="209" t="s">
        <v>929</v>
      </c>
      <c r="U263" s="208" t="s">
        <v>927</v>
      </c>
      <c r="V263" s="210">
        <v>13.857614999999999</v>
      </c>
      <c r="W263" s="210">
        <v>45.541502999999999</v>
      </c>
      <c r="X263" s="211" t="s">
        <v>1655</v>
      </c>
      <c r="Y263" s="211" t="s">
        <v>923</v>
      </c>
      <c r="Z263" s="213" t="s">
        <v>2708</v>
      </c>
    </row>
    <row r="264" spans="1:26" x14ac:dyDescent="0.25">
      <c r="A264" s="201">
        <v>263</v>
      </c>
      <c r="B264" s="202" t="s">
        <v>15</v>
      </c>
      <c r="C264" s="202" t="s">
        <v>583</v>
      </c>
      <c r="D264" s="202" t="s">
        <v>153</v>
      </c>
      <c r="E264" s="205" t="s">
        <v>19</v>
      </c>
      <c r="F264" s="201">
        <v>62</v>
      </c>
      <c r="G264" s="214" t="s">
        <v>2709</v>
      </c>
      <c r="H264" s="201" t="s">
        <v>2710</v>
      </c>
      <c r="I264" s="201" t="s">
        <v>2711</v>
      </c>
      <c r="J264" s="205" t="s">
        <v>607</v>
      </c>
      <c r="K264" s="205" t="s">
        <v>935</v>
      </c>
      <c r="L264" s="202" t="s">
        <v>16</v>
      </c>
      <c r="M264" s="202" t="s">
        <v>1665</v>
      </c>
      <c r="N264" s="202" t="s">
        <v>1666</v>
      </c>
      <c r="O264" s="202" t="s">
        <v>17</v>
      </c>
      <c r="P264" s="206">
        <v>2017</v>
      </c>
      <c r="Q264" s="207">
        <v>0.8</v>
      </c>
      <c r="R264" s="202" t="s">
        <v>1667</v>
      </c>
      <c r="S264" s="208" t="s">
        <v>1668</v>
      </c>
      <c r="T264" s="209" t="s">
        <v>929</v>
      </c>
      <c r="U264" s="208" t="s">
        <v>927</v>
      </c>
      <c r="V264" s="210">
        <v>13.826161000000001</v>
      </c>
      <c r="W264" s="210">
        <v>45.545012999999997</v>
      </c>
      <c r="X264" s="211" t="s">
        <v>1669</v>
      </c>
      <c r="Y264" s="211" t="s">
        <v>923</v>
      </c>
      <c r="Z264" s="213" t="s">
        <v>2712</v>
      </c>
    </row>
    <row r="265" spans="1:26" x14ac:dyDescent="0.25">
      <c r="A265" s="201">
        <v>264</v>
      </c>
      <c r="B265" s="202" t="s">
        <v>15</v>
      </c>
      <c r="C265" s="202" t="s">
        <v>583</v>
      </c>
      <c r="D265" s="202" t="s">
        <v>153</v>
      </c>
      <c r="E265" s="205" t="s">
        <v>19</v>
      </c>
      <c r="F265" s="201">
        <v>62</v>
      </c>
      <c r="G265" s="204" t="s">
        <v>2713</v>
      </c>
      <c r="H265" s="201" t="s">
        <v>2714</v>
      </c>
      <c r="I265" s="201" t="s">
        <v>2715</v>
      </c>
      <c r="J265" s="205" t="s">
        <v>1652</v>
      </c>
      <c r="K265" s="205" t="s">
        <v>935</v>
      </c>
      <c r="L265" s="202" t="s">
        <v>16</v>
      </c>
      <c r="M265" s="202" t="s">
        <v>1653</v>
      </c>
      <c r="N265" s="202" t="s">
        <v>1654</v>
      </c>
      <c r="O265" s="202" t="s">
        <v>17</v>
      </c>
      <c r="P265" s="206">
        <v>2017</v>
      </c>
      <c r="Q265" s="207">
        <v>5.5</v>
      </c>
      <c r="R265" s="202" t="s">
        <v>1516</v>
      </c>
      <c r="S265" s="208">
        <v>2.35</v>
      </c>
      <c r="T265" s="209" t="s">
        <v>929</v>
      </c>
      <c r="U265" s="208" t="s">
        <v>927</v>
      </c>
      <c r="V265" s="210">
        <v>13.7755022</v>
      </c>
      <c r="W265" s="210">
        <v>45.553459169999996</v>
      </c>
      <c r="X265" s="211" t="s">
        <v>1655</v>
      </c>
      <c r="Y265" s="211" t="s">
        <v>923</v>
      </c>
      <c r="Z265" s="213" t="s">
        <v>2716</v>
      </c>
    </row>
    <row r="266" spans="1:26" x14ac:dyDescent="0.25">
      <c r="A266" s="201">
        <v>265</v>
      </c>
      <c r="B266" s="202" t="s">
        <v>15</v>
      </c>
      <c r="C266" s="202" t="s">
        <v>583</v>
      </c>
      <c r="D266" s="202" t="s">
        <v>153</v>
      </c>
      <c r="E266" s="205" t="s">
        <v>18</v>
      </c>
      <c r="F266" s="201">
        <v>64</v>
      </c>
      <c r="G266" s="204" t="s">
        <v>2717</v>
      </c>
      <c r="H266" s="201" t="s">
        <v>2718</v>
      </c>
      <c r="I266" s="201" t="s">
        <v>2719</v>
      </c>
      <c r="J266" s="205" t="s">
        <v>1652</v>
      </c>
      <c r="K266" s="205" t="s">
        <v>935</v>
      </c>
      <c r="L266" s="202" t="s">
        <v>16</v>
      </c>
      <c r="M266" s="202" t="s">
        <v>1653</v>
      </c>
      <c r="N266" s="202" t="s">
        <v>1654</v>
      </c>
      <c r="O266" s="202" t="s">
        <v>17</v>
      </c>
      <c r="P266" s="206">
        <v>2017</v>
      </c>
      <c r="Q266" s="207">
        <v>5.5</v>
      </c>
      <c r="R266" s="202" t="s">
        <v>1516</v>
      </c>
      <c r="S266" s="208">
        <v>2.35</v>
      </c>
      <c r="T266" s="209" t="s">
        <v>929</v>
      </c>
      <c r="U266" s="208" t="s">
        <v>927</v>
      </c>
      <c r="V266" s="210">
        <v>14.198109000000001</v>
      </c>
      <c r="W266" s="210">
        <v>45.641401000000002</v>
      </c>
      <c r="X266" s="211" t="s">
        <v>1655</v>
      </c>
      <c r="Y266" s="212" t="s">
        <v>923</v>
      </c>
      <c r="Z266" s="213" t="s">
        <v>2720</v>
      </c>
    </row>
    <row r="267" spans="1:26" x14ac:dyDescent="0.25">
      <c r="A267" s="201">
        <v>266</v>
      </c>
      <c r="B267" s="202" t="s">
        <v>15</v>
      </c>
      <c r="C267" s="202" t="s">
        <v>583</v>
      </c>
      <c r="D267" s="202" t="s">
        <v>153</v>
      </c>
      <c r="E267" s="205" t="s">
        <v>18</v>
      </c>
      <c r="F267" s="201">
        <v>64</v>
      </c>
      <c r="G267" s="204" t="s">
        <v>2721</v>
      </c>
      <c r="H267" s="201" t="s">
        <v>2722</v>
      </c>
      <c r="I267" s="201" t="s">
        <v>2723</v>
      </c>
      <c r="J267" s="205" t="s">
        <v>1652</v>
      </c>
      <c r="K267" s="205" t="s">
        <v>935</v>
      </c>
      <c r="L267" s="202" t="s">
        <v>16</v>
      </c>
      <c r="M267" s="202" t="s">
        <v>1653</v>
      </c>
      <c r="N267" s="202" t="s">
        <v>1654</v>
      </c>
      <c r="O267" s="202" t="s">
        <v>17</v>
      </c>
      <c r="P267" s="206">
        <v>2017</v>
      </c>
      <c r="Q267" s="207">
        <v>5.5</v>
      </c>
      <c r="R267" s="202" t="s">
        <v>1516</v>
      </c>
      <c r="S267" s="208">
        <v>2.35</v>
      </c>
      <c r="T267" s="209" t="s">
        <v>929</v>
      </c>
      <c r="U267" s="208" t="s">
        <v>927</v>
      </c>
      <c r="V267" s="210">
        <v>14.17656</v>
      </c>
      <c r="W267" s="210">
        <v>45.634611</v>
      </c>
      <c r="X267" s="211" t="s">
        <v>1655</v>
      </c>
      <c r="Y267" s="212" t="s">
        <v>1875</v>
      </c>
      <c r="Z267" s="213" t="s">
        <v>2724</v>
      </c>
    </row>
    <row r="268" spans="1:26" x14ac:dyDescent="0.25">
      <c r="A268" s="201">
        <v>267</v>
      </c>
      <c r="B268" s="202" t="s">
        <v>15</v>
      </c>
      <c r="C268" s="202" t="s">
        <v>583</v>
      </c>
      <c r="D268" s="202" t="s">
        <v>153</v>
      </c>
      <c r="E268" s="205" t="s">
        <v>18</v>
      </c>
      <c r="F268" s="201">
        <v>64</v>
      </c>
      <c r="G268" s="214" t="s">
        <v>2725</v>
      </c>
      <c r="H268" s="201" t="s">
        <v>2726</v>
      </c>
      <c r="I268" s="201" t="s">
        <v>2727</v>
      </c>
      <c r="J268" s="205" t="s">
        <v>607</v>
      </c>
      <c r="K268" s="205" t="s">
        <v>935</v>
      </c>
      <c r="L268" s="202" t="s">
        <v>16</v>
      </c>
      <c r="M268" s="202" t="s">
        <v>1665</v>
      </c>
      <c r="N268" s="202" t="s">
        <v>1666</v>
      </c>
      <c r="O268" s="202" t="s">
        <v>17</v>
      </c>
      <c r="P268" s="206">
        <v>2017</v>
      </c>
      <c r="Q268" s="207">
        <v>0.8</v>
      </c>
      <c r="R268" s="202" t="s">
        <v>1667</v>
      </c>
      <c r="S268" s="208" t="s">
        <v>1668</v>
      </c>
      <c r="T268" s="209" t="s">
        <v>929</v>
      </c>
      <c r="U268" s="208" t="s">
        <v>927</v>
      </c>
      <c r="V268" s="210">
        <v>14.179931</v>
      </c>
      <c r="W268" s="210">
        <v>45.627963000000001</v>
      </c>
      <c r="X268" s="211" t="s">
        <v>1669</v>
      </c>
      <c r="Y268" s="212" t="s">
        <v>1875</v>
      </c>
      <c r="Z268" s="213" t="s">
        <v>2728</v>
      </c>
    </row>
    <row r="269" spans="1:26" x14ac:dyDescent="0.25">
      <c r="A269" s="201">
        <v>268</v>
      </c>
      <c r="B269" s="202" t="s">
        <v>15</v>
      </c>
      <c r="C269" s="202" t="s">
        <v>583</v>
      </c>
      <c r="D269" s="202" t="s">
        <v>153</v>
      </c>
      <c r="E269" s="205" t="s">
        <v>18</v>
      </c>
      <c r="F269" s="201">
        <v>64</v>
      </c>
      <c r="G269" s="214" t="s">
        <v>2729</v>
      </c>
      <c r="H269" s="201" t="s">
        <v>2730</v>
      </c>
      <c r="I269" s="201" t="s">
        <v>2731</v>
      </c>
      <c r="J269" s="205" t="s">
        <v>607</v>
      </c>
      <c r="K269" s="205" t="s">
        <v>935</v>
      </c>
      <c r="L269" s="202" t="s">
        <v>16</v>
      </c>
      <c r="M269" s="202" t="s">
        <v>1665</v>
      </c>
      <c r="N269" s="202" t="s">
        <v>1666</v>
      </c>
      <c r="O269" s="202" t="s">
        <v>17</v>
      </c>
      <c r="P269" s="206">
        <v>2017</v>
      </c>
      <c r="Q269" s="207">
        <v>0.8</v>
      </c>
      <c r="R269" s="202" t="s">
        <v>1667</v>
      </c>
      <c r="S269" s="208" t="s">
        <v>1668</v>
      </c>
      <c r="T269" s="209" t="s">
        <v>929</v>
      </c>
      <c r="U269" s="208" t="s">
        <v>927</v>
      </c>
      <c r="V269" s="210">
        <v>14.183306999999999</v>
      </c>
      <c r="W269" s="210">
        <v>45.626987999999997</v>
      </c>
      <c r="X269" s="211" t="s">
        <v>1669</v>
      </c>
      <c r="Y269" s="212" t="s">
        <v>1875</v>
      </c>
      <c r="Z269" s="213" t="s">
        <v>2732</v>
      </c>
    </row>
    <row r="270" spans="1:26" x14ac:dyDescent="0.25">
      <c r="A270" s="201">
        <v>269</v>
      </c>
      <c r="B270" s="202" t="s">
        <v>15</v>
      </c>
      <c r="C270" s="202" t="s">
        <v>583</v>
      </c>
      <c r="D270" s="202" t="s">
        <v>153</v>
      </c>
      <c r="E270" s="205" t="s">
        <v>18</v>
      </c>
      <c r="F270" s="201">
        <v>64</v>
      </c>
      <c r="G270" s="214" t="s">
        <v>2733</v>
      </c>
      <c r="H270" s="201" t="s">
        <v>2734</v>
      </c>
      <c r="I270" s="201" t="s">
        <v>2735</v>
      </c>
      <c r="J270" s="205" t="s">
        <v>607</v>
      </c>
      <c r="K270" s="205" t="s">
        <v>935</v>
      </c>
      <c r="L270" s="202" t="s">
        <v>16</v>
      </c>
      <c r="M270" s="202" t="s">
        <v>1665</v>
      </c>
      <c r="N270" s="202" t="s">
        <v>1666</v>
      </c>
      <c r="O270" s="202" t="s">
        <v>17</v>
      </c>
      <c r="P270" s="206">
        <v>2017</v>
      </c>
      <c r="Q270" s="207">
        <v>0.8</v>
      </c>
      <c r="R270" s="202" t="s">
        <v>1667</v>
      </c>
      <c r="S270" s="208" t="s">
        <v>1668</v>
      </c>
      <c r="T270" s="209" t="s">
        <v>929</v>
      </c>
      <c r="U270" s="208" t="s">
        <v>927</v>
      </c>
      <c r="V270" s="210">
        <v>14.182230000000001</v>
      </c>
      <c r="W270" s="210">
        <v>45.622515999999997</v>
      </c>
      <c r="X270" s="211" t="s">
        <v>1669</v>
      </c>
      <c r="Y270" s="212" t="s">
        <v>1875</v>
      </c>
      <c r="Z270" s="213" t="s">
        <v>2736</v>
      </c>
    </row>
    <row r="271" spans="1:26" x14ac:dyDescent="0.25">
      <c r="A271" s="201">
        <v>270</v>
      </c>
      <c r="B271" s="202" t="s">
        <v>15</v>
      </c>
      <c r="C271" s="202" t="s">
        <v>583</v>
      </c>
      <c r="D271" s="202" t="s">
        <v>153</v>
      </c>
      <c r="E271" s="205" t="s">
        <v>18</v>
      </c>
      <c r="F271" s="201">
        <v>64</v>
      </c>
      <c r="G271" s="204" t="s">
        <v>2737</v>
      </c>
      <c r="H271" s="201" t="s">
        <v>2738</v>
      </c>
      <c r="I271" s="201" t="s">
        <v>2739</v>
      </c>
      <c r="J271" s="205" t="s">
        <v>1652</v>
      </c>
      <c r="K271" s="205" t="s">
        <v>935</v>
      </c>
      <c r="L271" s="202" t="s">
        <v>16</v>
      </c>
      <c r="M271" s="202" t="s">
        <v>1653</v>
      </c>
      <c r="N271" s="202" t="s">
        <v>1654</v>
      </c>
      <c r="O271" s="202" t="s">
        <v>17</v>
      </c>
      <c r="P271" s="206">
        <v>2017</v>
      </c>
      <c r="Q271" s="207">
        <v>5.5</v>
      </c>
      <c r="R271" s="202" t="s">
        <v>1516</v>
      </c>
      <c r="S271" s="208">
        <v>2.35</v>
      </c>
      <c r="T271" s="209" t="s">
        <v>929</v>
      </c>
      <c r="U271" s="208" t="s">
        <v>927</v>
      </c>
      <c r="V271" s="210">
        <v>14.184165</v>
      </c>
      <c r="W271" s="210">
        <v>45.615945000000004</v>
      </c>
      <c r="X271" s="211" t="s">
        <v>1655</v>
      </c>
      <c r="Y271" s="212" t="s">
        <v>923</v>
      </c>
      <c r="Z271" s="213" t="s">
        <v>2740</v>
      </c>
    </row>
    <row r="272" spans="1:26" x14ac:dyDescent="0.25">
      <c r="A272" s="201">
        <v>271</v>
      </c>
      <c r="B272" s="202" t="s">
        <v>15</v>
      </c>
      <c r="C272" s="202" t="s">
        <v>583</v>
      </c>
      <c r="D272" s="202" t="s">
        <v>153</v>
      </c>
      <c r="E272" s="205" t="s">
        <v>18</v>
      </c>
      <c r="F272" s="201">
        <v>64</v>
      </c>
      <c r="G272" s="204" t="s">
        <v>2741</v>
      </c>
      <c r="H272" s="201" t="s">
        <v>2742</v>
      </c>
      <c r="I272" s="201" t="s">
        <v>2475</v>
      </c>
      <c r="J272" s="205" t="s">
        <v>1652</v>
      </c>
      <c r="K272" s="205" t="s">
        <v>935</v>
      </c>
      <c r="L272" s="202" t="s">
        <v>16</v>
      </c>
      <c r="M272" s="202" t="s">
        <v>1653</v>
      </c>
      <c r="N272" s="202" t="s">
        <v>1654</v>
      </c>
      <c r="O272" s="202" t="s">
        <v>17</v>
      </c>
      <c r="P272" s="206">
        <v>2017</v>
      </c>
      <c r="Q272" s="207">
        <v>5.5</v>
      </c>
      <c r="R272" s="202" t="s">
        <v>1516</v>
      </c>
      <c r="S272" s="208">
        <v>2.35</v>
      </c>
      <c r="T272" s="209" t="s">
        <v>929</v>
      </c>
      <c r="U272" s="208" t="s">
        <v>927</v>
      </c>
      <c r="V272" s="210">
        <v>14.209832</v>
      </c>
      <c r="W272" s="210">
        <v>45.603749000000001</v>
      </c>
      <c r="X272" s="211" t="s">
        <v>1655</v>
      </c>
      <c r="Y272" s="212" t="s">
        <v>923</v>
      </c>
      <c r="Z272" s="213" t="s">
        <v>2743</v>
      </c>
    </row>
    <row r="273" spans="1:26" x14ac:dyDescent="0.25">
      <c r="A273" s="201">
        <v>272</v>
      </c>
      <c r="B273" s="202" t="s">
        <v>15</v>
      </c>
      <c r="C273" s="202" t="s">
        <v>583</v>
      </c>
      <c r="D273" s="202" t="s">
        <v>153</v>
      </c>
      <c r="E273" s="205" t="s">
        <v>18</v>
      </c>
      <c r="F273" s="201">
        <v>64</v>
      </c>
      <c r="G273" s="204" t="s">
        <v>2744</v>
      </c>
      <c r="H273" s="201" t="s">
        <v>2745</v>
      </c>
      <c r="I273" s="201" t="s">
        <v>2746</v>
      </c>
      <c r="J273" s="205" t="s">
        <v>1652</v>
      </c>
      <c r="K273" s="205" t="s">
        <v>935</v>
      </c>
      <c r="L273" s="202" t="s">
        <v>16</v>
      </c>
      <c r="M273" s="202" t="s">
        <v>1653</v>
      </c>
      <c r="N273" s="202" t="s">
        <v>1654</v>
      </c>
      <c r="O273" s="202" t="s">
        <v>17</v>
      </c>
      <c r="P273" s="206">
        <v>2017</v>
      </c>
      <c r="Q273" s="207">
        <v>5.5</v>
      </c>
      <c r="R273" s="202" t="s">
        <v>1516</v>
      </c>
      <c r="S273" s="208">
        <v>2.35</v>
      </c>
      <c r="T273" s="209" t="s">
        <v>929</v>
      </c>
      <c r="U273" s="208" t="s">
        <v>927</v>
      </c>
      <c r="V273" s="210">
        <v>14.23568</v>
      </c>
      <c r="W273" s="210">
        <v>45.568862000000003</v>
      </c>
      <c r="X273" s="211" t="s">
        <v>1655</v>
      </c>
      <c r="Y273" s="212" t="s">
        <v>923</v>
      </c>
      <c r="Z273" s="213" t="s">
        <v>2747</v>
      </c>
    </row>
    <row r="274" spans="1:26" x14ac:dyDescent="0.25">
      <c r="A274" s="201">
        <v>273</v>
      </c>
      <c r="B274" s="202" t="s">
        <v>15</v>
      </c>
      <c r="C274" s="202" t="s">
        <v>583</v>
      </c>
      <c r="D274" s="202" t="s">
        <v>153</v>
      </c>
      <c r="E274" s="205" t="s">
        <v>18</v>
      </c>
      <c r="F274" s="201">
        <v>64</v>
      </c>
      <c r="G274" s="204" t="s">
        <v>2748</v>
      </c>
      <c r="H274" s="201" t="s">
        <v>2749</v>
      </c>
      <c r="I274" s="201" t="s">
        <v>2750</v>
      </c>
      <c r="J274" s="205" t="s">
        <v>1652</v>
      </c>
      <c r="K274" s="205" t="s">
        <v>935</v>
      </c>
      <c r="L274" s="202" t="s">
        <v>16</v>
      </c>
      <c r="M274" s="202" t="s">
        <v>1653</v>
      </c>
      <c r="N274" s="202" t="s">
        <v>1654</v>
      </c>
      <c r="O274" s="202" t="s">
        <v>17</v>
      </c>
      <c r="P274" s="206">
        <v>2017</v>
      </c>
      <c r="Q274" s="207">
        <v>5.5</v>
      </c>
      <c r="R274" s="202" t="s">
        <v>1516</v>
      </c>
      <c r="S274" s="208">
        <v>2.35</v>
      </c>
      <c r="T274" s="209" t="s">
        <v>929</v>
      </c>
      <c r="U274" s="208" t="s">
        <v>927</v>
      </c>
      <c r="V274" s="210">
        <v>14.248476</v>
      </c>
      <c r="W274" s="210">
        <v>45.526609999999998</v>
      </c>
      <c r="X274" s="211" t="s">
        <v>1655</v>
      </c>
      <c r="Y274" s="212" t="s">
        <v>1875</v>
      </c>
      <c r="Z274" s="213" t="s">
        <v>2751</v>
      </c>
    </row>
    <row r="275" spans="1:26" x14ac:dyDescent="0.25">
      <c r="A275" s="201">
        <v>274</v>
      </c>
      <c r="B275" s="202" t="s">
        <v>15</v>
      </c>
      <c r="C275" s="202" t="s">
        <v>583</v>
      </c>
      <c r="D275" s="202" t="s">
        <v>153</v>
      </c>
      <c r="E275" s="205" t="s">
        <v>18</v>
      </c>
      <c r="F275" s="201">
        <v>64</v>
      </c>
      <c r="G275" s="204" t="s">
        <v>2752</v>
      </c>
      <c r="H275" s="201" t="s">
        <v>2753</v>
      </c>
      <c r="I275" s="201" t="s">
        <v>2754</v>
      </c>
      <c r="J275" s="205" t="s">
        <v>1652</v>
      </c>
      <c r="K275" s="205" t="s">
        <v>935</v>
      </c>
      <c r="L275" s="202" t="s">
        <v>16</v>
      </c>
      <c r="M275" s="202" t="s">
        <v>1653</v>
      </c>
      <c r="N275" s="202" t="s">
        <v>1654</v>
      </c>
      <c r="O275" s="202" t="s">
        <v>17</v>
      </c>
      <c r="P275" s="206">
        <v>2017</v>
      </c>
      <c r="Q275" s="207">
        <v>5.5</v>
      </c>
      <c r="R275" s="202" t="s">
        <v>1516</v>
      </c>
      <c r="S275" s="208">
        <v>2.35</v>
      </c>
      <c r="T275" s="209" t="s">
        <v>929</v>
      </c>
      <c r="U275" s="208" t="s">
        <v>927</v>
      </c>
      <c r="V275" s="210">
        <v>14.242361000000001</v>
      </c>
      <c r="W275" s="210">
        <v>45.515160000000002</v>
      </c>
      <c r="X275" s="211" t="s">
        <v>1655</v>
      </c>
      <c r="Y275" s="212" t="s">
        <v>1875</v>
      </c>
      <c r="Z275" s="213" t="s">
        <v>2755</v>
      </c>
    </row>
    <row r="276" spans="1:26" x14ac:dyDescent="0.25">
      <c r="A276" s="201">
        <v>275</v>
      </c>
      <c r="B276" s="202" t="s">
        <v>15</v>
      </c>
      <c r="C276" s="202" t="s">
        <v>583</v>
      </c>
      <c r="D276" s="202" t="s">
        <v>153</v>
      </c>
      <c r="E276" s="205" t="s">
        <v>18</v>
      </c>
      <c r="F276" s="201">
        <v>64</v>
      </c>
      <c r="G276" s="214" t="s">
        <v>2756</v>
      </c>
      <c r="H276" s="201" t="s">
        <v>2757</v>
      </c>
      <c r="I276" s="201" t="s">
        <v>2758</v>
      </c>
      <c r="J276" s="205" t="s">
        <v>607</v>
      </c>
      <c r="K276" s="205" t="s">
        <v>935</v>
      </c>
      <c r="L276" s="202" t="s">
        <v>16</v>
      </c>
      <c r="M276" s="202" t="s">
        <v>1665</v>
      </c>
      <c r="N276" s="202" t="s">
        <v>1666</v>
      </c>
      <c r="O276" s="202" t="s">
        <v>17</v>
      </c>
      <c r="P276" s="206">
        <v>2017</v>
      </c>
      <c r="Q276" s="207">
        <v>0.8</v>
      </c>
      <c r="R276" s="202" t="s">
        <v>1667</v>
      </c>
      <c r="S276" s="208" t="s">
        <v>1668</v>
      </c>
      <c r="T276" s="209" t="s">
        <v>929</v>
      </c>
      <c r="U276" s="208" t="s">
        <v>927</v>
      </c>
      <c r="V276" s="210">
        <v>14.241565</v>
      </c>
      <c r="W276" s="210">
        <v>45.508656999999999</v>
      </c>
      <c r="X276" s="211" t="s">
        <v>1669</v>
      </c>
      <c r="Y276" s="212" t="s">
        <v>1875</v>
      </c>
      <c r="Z276" s="213" t="s">
        <v>2759</v>
      </c>
    </row>
    <row r="277" spans="1:26" x14ac:dyDescent="0.25">
      <c r="A277" s="201">
        <v>276</v>
      </c>
      <c r="B277" s="202" t="s">
        <v>15</v>
      </c>
      <c r="C277" s="202" t="s">
        <v>583</v>
      </c>
      <c r="D277" s="202" t="s">
        <v>153</v>
      </c>
      <c r="E277" s="205" t="s">
        <v>2760</v>
      </c>
      <c r="F277" s="201">
        <v>70</v>
      </c>
      <c r="G277" s="214" t="s">
        <v>2761</v>
      </c>
      <c r="H277" s="201" t="s">
        <v>2762</v>
      </c>
      <c r="I277" s="201" t="s">
        <v>2763</v>
      </c>
      <c r="J277" s="205" t="s">
        <v>607</v>
      </c>
      <c r="K277" s="205" t="s">
        <v>935</v>
      </c>
      <c r="L277" s="202" t="s">
        <v>16</v>
      </c>
      <c r="M277" s="202" t="s">
        <v>1665</v>
      </c>
      <c r="N277" s="202" t="s">
        <v>1666</v>
      </c>
      <c r="O277" s="202" t="s">
        <v>17</v>
      </c>
      <c r="P277" s="206">
        <v>2017</v>
      </c>
      <c r="Q277" s="207">
        <v>0.8</v>
      </c>
      <c r="R277" s="202" t="s">
        <v>1667</v>
      </c>
      <c r="S277" s="208" t="s">
        <v>1668</v>
      </c>
      <c r="T277" s="209" t="s">
        <v>929</v>
      </c>
      <c r="U277" s="208" t="s">
        <v>927</v>
      </c>
      <c r="V277" s="210">
        <v>14.087009999999999</v>
      </c>
      <c r="W277" s="210">
        <v>46.419800000000002</v>
      </c>
      <c r="X277" s="211" t="s">
        <v>1669</v>
      </c>
      <c r="Y277" s="211" t="s">
        <v>923</v>
      </c>
      <c r="Z277" s="213" t="s">
        <v>2764</v>
      </c>
    </row>
    <row r="278" spans="1:26" x14ac:dyDescent="0.25">
      <c r="A278" s="201">
        <v>277</v>
      </c>
      <c r="B278" s="202" t="s">
        <v>15</v>
      </c>
      <c r="C278" s="202" t="s">
        <v>583</v>
      </c>
      <c r="D278" s="202" t="s">
        <v>153</v>
      </c>
      <c r="E278" s="205" t="s">
        <v>2760</v>
      </c>
      <c r="F278" s="201">
        <v>70</v>
      </c>
      <c r="G278" s="204" t="s">
        <v>2765</v>
      </c>
      <c r="H278" s="201" t="s">
        <v>2766</v>
      </c>
      <c r="I278" s="201" t="s">
        <v>2767</v>
      </c>
      <c r="J278" s="205" t="s">
        <v>1652</v>
      </c>
      <c r="K278" s="205" t="s">
        <v>935</v>
      </c>
      <c r="L278" s="202" t="s">
        <v>16</v>
      </c>
      <c r="M278" s="202" t="s">
        <v>1653</v>
      </c>
      <c r="N278" s="202" t="s">
        <v>1654</v>
      </c>
      <c r="O278" s="202" t="s">
        <v>17</v>
      </c>
      <c r="P278" s="206">
        <v>2017</v>
      </c>
      <c r="Q278" s="207">
        <v>5.5</v>
      </c>
      <c r="R278" s="202" t="s">
        <v>1516</v>
      </c>
      <c r="S278" s="208">
        <v>2.35</v>
      </c>
      <c r="T278" s="209" t="s">
        <v>929</v>
      </c>
      <c r="U278" s="208" t="s">
        <v>927</v>
      </c>
      <c r="V278" s="210">
        <v>14.098768</v>
      </c>
      <c r="W278" s="210">
        <v>46.410114999999998</v>
      </c>
      <c r="X278" s="211" t="s">
        <v>1655</v>
      </c>
      <c r="Y278" s="211" t="s">
        <v>923</v>
      </c>
      <c r="Z278" s="213" t="s">
        <v>2768</v>
      </c>
    </row>
    <row r="279" spans="1:26" x14ac:dyDescent="0.25">
      <c r="A279" s="201">
        <v>278</v>
      </c>
      <c r="B279" s="202" t="s">
        <v>15</v>
      </c>
      <c r="C279" s="202" t="s">
        <v>583</v>
      </c>
      <c r="D279" s="202" t="s">
        <v>153</v>
      </c>
      <c r="E279" s="205" t="s">
        <v>2760</v>
      </c>
      <c r="F279" s="201">
        <v>70</v>
      </c>
      <c r="G279" s="204" t="s">
        <v>2769</v>
      </c>
      <c r="H279" s="201" t="s">
        <v>2770</v>
      </c>
      <c r="I279" s="201" t="s">
        <v>2771</v>
      </c>
      <c r="J279" s="205" t="s">
        <v>1652</v>
      </c>
      <c r="K279" s="205" t="s">
        <v>935</v>
      </c>
      <c r="L279" s="202" t="s">
        <v>16</v>
      </c>
      <c r="M279" s="202" t="s">
        <v>1653</v>
      </c>
      <c r="N279" s="202" t="s">
        <v>1654</v>
      </c>
      <c r="O279" s="202" t="s">
        <v>17</v>
      </c>
      <c r="P279" s="206">
        <v>2017</v>
      </c>
      <c r="Q279" s="207">
        <v>5.5</v>
      </c>
      <c r="R279" s="202" t="s">
        <v>1516</v>
      </c>
      <c r="S279" s="208">
        <v>2.35</v>
      </c>
      <c r="T279" s="209" t="s">
        <v>929</v>
      </c>
      <c r="U279" s="208" t="s">
        <v>927</v>
      </c>
      <c r="V279" s="210">
        <v>14.097403</v>
      </c>
      <c r="W279" s="210">
        <v>46.400700999999998</v>
      </c>
      <c r="X279" s="211" t="s">
        <v>1655</v>
      </c>
      <c r="Y279" s="212" t="s">
        <v>1656</v>
      </c>
      <c r="Z279" s="213" t="s">
        <v>2772</v>
      </c>
    </row>
    <row r="280" spans="1:26" x14ac:dyDescent="0.25">
      <c r="A280" s="201">
        <v>279</v>
      </c>
      <c r="B280" s="202" t="s">
        <v>15</v>
      </c>
      <c r="C280" s="202" t="s">
        <v>583</v>
      </c>
      <c r="D280" s="202" t="s">
        <v>153</v>
      </c>
      <c r="E280" s="205" t="s">
        <v>2760</v>
      </c>
      <c r="F280" s="201">
        <v>70</v>
      </c>
      <c r="G280" s="214" t="s">
        <v>2773</v>
      </c>
      <c r="H280" s="201" t="s">
        <v>2774</v>
      </c>
      <c r="I280" s="201" t="s">
        <v>2775</v>
      </c>
      <c r="J280" s="205" t="s">
        <v>607</v>
      </c>
      <c r="K280" s="205" t="s">
        <v>935</v>
      </c>
      <c r="L280" s="202" t="s">
        <v>16</v>
      </c>
      <c r="M280" s="202" t="s">
        <v>1665</v>
      </c>
      <c r="N280" s="202" t="s">
        <v>1666</v>
      </c>
      <c r="O280" s="202" t="s">
        <v>17</v>
      </c>
      <c r="P280" s="206">
        <v>2017</v>
      </c>
      <c r="Q280" s="207">
        <v>0.8</v>
      </c>
      <c r="R280" s="202" t="s">
        <v>1667</v>
      </c>
      <c r="S280" s="208" t="s">
        <v>1668</v>
      </c>
      <c r="T280" s="209" t="s">
        <v>929</v>
      </c>
      <c r="U280" s="208" t="s">
        <v>927</v>
      </c>
      <c r="V280" s="210">
        <v>14.095000000000001</v>
      </c>
      <c r="W280" s="210">
        <v>46.388399999999997</v>
      </c>
      <c r="X280" s="211" t="s">
        <v>1669</v>
      </c>
      <c r="Y280" s="212" t="s">
        <v>1656</v>
      </c>
      <c r="Z280" s="213" t="s">
        <v>2776</v>
      </c>
    </row>
    <row r="281" spans="1:26" x14ac:dyDescent="0.25">
      <c r="A281" s="201">
        <v>280</v>
      </c>
      <c r="B281" s="202" t="s">
        <v>15</v>
      </c>
      <c r="C281" s="202" t="s">
        <v>583</v>
      </c>
      <c r="D281" s="202" t="s">
        <v>153</v>
      </c>
      <c r="E281" s="205" t="s">
        <v>2760</v>
      </c>
      <c r="F281" s="201">
        <v>70</v>
      </c>
      <c r="G281" s="204" t="s">
        <v>2777</v>
      </c>
      <c r="H281" s="201" t="s">
        <v>2778</v>
      </c>
      <c r="I281" s="201" t="s">
        <v>2779</v>
      </c>
      <c r="J281" s="205" t="s">
        <v>1652</v>
      </c>
      <c r="K281" s="205" t="s">
        <v>935</v>
      </c>
      <c r="L281" s="202" t="s">
        <v>16</v>
      </c>
      <c r="M281" s="202" t="s">
        <v>1653</v>
      </c>
      <c r="N281" s="202" t="s">
        <v>1654</v>
      </c>
      <c r="O281" s="202" t="s">
        <v>17</v>
      </c>
      <c r="P281" s="206">
        <v>2017</v>
      </c>
      <c r="Q281" s="207">
        <v>5.5</v>
      </c>
      <c r="R281" s="202" t="s">
        <v>1516</v>
      </c>
      <c r="S281" s="208">
        <v>2.35</v>
      </c>
      <c r="T281" s="209" t="s">
        <v>929</v>
      </c>
      <c r="U281" s="208" t="s">
        <v>927</v>
      </c>
      <c r="V281" s="210">
        <v>14.0822</v>
      </c>
      <c r="W281" s="210">
        <v>46.365699999999997</v>
      </c>
      <c r="X281" s="211" t="s">
        <v>1655</v>
      </c>
      <c r="Y281" s="211" t="s">
        <v>923</v>
      </c>
      <c r="Z281" s="213" t="s">
        <v>2780</v>
      </c>
    </row>
    <row r="282" spans="1:26" x14ac:dyDescent="0.25">
      <c r="A282" s="201">
        <v>281</v>
      </c>
      <c r="B282" s="202" t="s">
        <v>15</v>
      </c>
      <c r="C282" s="202" t="s">
        <v>583</v>
      </c>
      <c r="D282" s="202" t="s">
        <v>153</v>
      </c>
      <c r="E282" s="205" t="s">
        <v>2760</v>
      </c>
      <c r="F282" s="201">
        <v>70</v>
      </c>
      <c r="G282" s="214" t="s">
        <v>2781</v>
      </c>
      <c r="H282" s="201" t="s">
        <v>2782</v>
      </c>
      <c r="I282" s="201" t="s">
        <v>2783</v>
      </c>
      <c r="J282" s="205" t="s">
        <v>607</v>
      </c>
      <c r="K282" s="205" t="s">
        <v>935</v>
      </c>
      <c r="L282" s="202" t="s">
        <v>16</v>
      </c>
      <c r="M282" s="202" t="s">
        <v>1665</v>
      </c>
      <c r="N282" s="202" t="s">
        <v>1666</v>
      </c>
      <c r="O282" s="202" t="s">
        <v>17</v>
      </c>
      <c r="P282" s="206">
        <v>2017</v>
      </c>
      <c r="Q282" s="207">
        <v>0.8</v>
      </c>
      <c r="R282" s="202" t="s">
        <v>1667</v>
      </c>
      <c r="S282" s="208" t="s">
        <v>1668</v>
      </c>
      <c r="T282" s="209" t="s">
        <v>929</v>
      </c>
      <c r="U282" s="208" t="s">
        <v>927</v>
      </c>
      <c r="V282" s="210">
        <v>14.081300000000001</v>
      </c>
      <c r="W282" s="210">
        <v>46.363399999999999</v>
      </c>
      <c r="X282" s="211" t="s">
        <v>1669</v>
      </c>
      <c r="Y282" s="212" t="s">
        <v>1656</v>
      </c>
      <c r="Z282" s="213" t="s">
        <v>2784</v>
      </c>
    </row>
    <row r="283" spans="1:26" x14ac:dyDescent="0.25">
      <c r="A283" s="201">
        <v>282</v>
      </c>
      <c r="B283" s="202" t="s">
        <v>15</v>
      </c>
      <c r="C283" s="202" t="s">
        <v>583</v>
      </c>
      <c r="D283" s="202" t="s">
        <v>153</v>
      </c>
      <c r="E283" s="205" t="s">
        <v>2760</v>
      </c>
      <c r="F283" s="201">
        <v>70</v>
      </c>
      <c r="G283" s="204" t="s">
        <v>2785</v>
      </c>
      <c r="H283" s="201" t="s">
        <v>2786</v>
      </c>
      <c r="I283" s="201" t="s">
        <v>2787</v>
      </c>
      <c r="J283" s="205" t="s">
        <v>1652</v>
      </c>
      <c r="K283" s="205" t="s">
        <v>935</v>
      </c>
      <c r="L283" s="202" t="s">
        <v>16</v>
      </c>
      <c r="M283" s="202" t="s">
        <v>1653</v>
      </c>
      <c r="N283" s="202" t="s">
        <v>1654</v>
      </c>
      <c r="O283" s="202" t="s">
        <v>17</v>
      </c>
      <c r="P283" s="206">
        <v>2017</v>
      </c>
      <c r="Q283" s="207">
        <v>5.5</v>
      </c>
      <c r="R283" s="202" t="s">
        <v>1516</v>
      </c>
      <c r="S283" s="208">
        <v>2.35</v>
      </c>
      <c r="T283" s="209" t="s">
        <v>929</v>
      </c>
      <c r="U283" s="208" t="s">
        <v>927</v>
      </c>
      <c r="V283" s="210">
        <v>14.070674</v>
      </c>
      <c r="W283" s="210">
        <v>46.359589999999997</v>
      </c>
      <c r="X283" s="211" t="s">
        <v>1655</v>
      </c>
      <c r="Y283" s="211" t="s">
        <v>923</v>
      </c>
      <c r="Z283" s="213" t="s">
        <v>2788</v>
      </c>
    </row>
    <row r="284" spans="1:26" x14ac:dyDescent="0.25">
      <c r="A284" s="201">
        <v>283</v>
      </c>
      <c r="B284" s="202" t="s">
        <v>15</v>
      </c>
      <c r="C284" s="202" t="s">
        <v>583</v>
      </c>
      <c r="D284" s="202" t="s">
        <v>153</v>
      </c>
      <c r="E284" s="205" t="s">
        <v>2760</v>
      </c>
      <c r="F284" s="201">
        <v>70</v>
      </c>
      <c r="G284" s="214" t="s">
        <v>2789</v>
      </c>
      <c r="H284" s="201" t="s">
        <v>2790</v>
      </c>
      <c r="I284" s="201" t="s">
        <v>2791</v>
      </c>
      <c r="J284" s="205" t="s">
        <v>607</v>
      </c>
      <c r="K284" s="205" t="s">
        <v>935</v>
      </c>
      <c r="L284" s="202" t="s">
        <v>16</v>
      </c>
      <c r="M284" s="202" t="s">
        <v>1665</v>
      </c>
      <c r="N284" s="202" t="s">
        <v>1666</v>
      </c>
      <c r="O284" s="202" t="s">
        <v>17</v>
      </c>
      <c r="P284" s="206">
        <v>2017</v>
      </c>
      <c r="Q284" s="207">
        <v>0.8</v>
      </c>
      <c r="R284" s="202" t="s">
        <v>1667</v>
      </c>
      <c r="S284" s="208" t="s">
        <v>1668</v>
      </c>
      <c r="T284" s="209" t="s">
        <v>929</v>
      </c>
      <c r="U284" s="208" t="s">
        <v>927</v>
      </c>
      <c r="V284" s="210">
        <v>14.069000000000001</v>
      </c>
      <c r="W284" s="210">
        <v>46.354300000000002</v>
      </c>
      <c r="X284" s="211" t="s">
        <v>1669</v>
      </c>
      <c r="Y284" s="212" t="s">
        <v>1656</v>
      </c>
      <c r="Z284" s="213" t="s">
        <v>2792</v>
      </c>
    </row>
    <row r="285" spans="1:26" x14ac:dyDescent="0.25">
      <c r="A285" s="201">
        <v>284</v>
      </c>
      <c r="B285" s="202" t="s">
        <v>15</v>
      </c>
      <c r="C285" s="202" t="s">
        <v>583</v>
      </c>
      <c r="D285" s="202" t="s">
        <v>153</v>
      </c>
      <c r="E285" s="205" t="s">
        <v>2760</v>
      </c>
      <c r="F285" s="201">
        <v>70</v>
      </c>
      <c r="G285" s="214" t="s">
        <v>2793</v>
      </c>
      <c r="H285" s="201" t="s">
        <v>2794</v>
      </c>
      <c r="I285" s="201" t="s">
        <v>2795</v>
      </c>
      <c r="J285" s="205" t="s">
        <v>607</v>
      </c>
      <c r="K285" s="205" t="s">
        <v>935</v>
      </c>
      <c r="L285" s="202" t="s">
        <v>16</v>
      </c>
      <c r="M285" s="202" t="s">
        <v>1665</v>
      </c>
      <c r="N285" s="202" t="s">
        <v>1666</v>
      </c>
      <c r="O285" s="202" t="s">
        <v>17</v>
      </c>
      <c r="P285" s="206">
        <v>2017</v>
      </c>
      <c r="Q285" s="207">
        <v>0.8</v>
      </c>
      <c r="R285" s="202" t="s">
        <v>1667</v>
      </c>
      <c r="S285" s="208" t="s">
        <v>1668</v>
      </c>
      <c r="T285" s="209" t="s">
        <v>929</v>
      </c>
      <c r="U285" s="208" t="s">
        <v>927</v>
      </c>
      <c r="V285" s="210">
        <v>14.0646</v>
      </c>
      <c r="W285" s="210">
        <v>46.350999999999999</v>
      </c>
      <c r="X285" s="211" t="s">
        <v>1669</v>
      </c>
      <c r="Y285" s="212" t="s">
        <v>1656</v>
      </c>
      <c r="Z285" s="213" t="s">
        <v>2796</v>
      </c>
    </row>
    <row r="286" spans="1:26" x14ac:dyDescent="0.25">
      <c r="A286" s="201">
        <v>285</v>
      </c>
      <c r="B286" s="202" t="s">
        <v>15</v>
      </c>
      <c r="C286" s="202" t="s">
        <v>583</v>
      </c>
      <c r="D286" s="202" t="s">
        <v>153</v>
      </c>
      <c r="E286" s="205" t="s">
        <v>2760</v>
      </c>
      <c r="F286" s="201">
        <v>70</v>
      </c>
      <c r="G286" s="204" t="s">
        <v>2797</v>
      </c>
      <c r="H286" s="201" t="s">
        <v>2798</v>
      </c>
      <c r="I286" s="201" t="s">
        <v>2799</v>
      </c>
      <c r="J286" s="205" t="s">
        <v>1652</v>
      </c>
      <c r="K286" s="205" t="s">
        <v>935</v>
      </c>
      <c r="L286" s="202" t="s">
        <v>16</v>
      </c>
      <c r="M286" s="202" t="s">
        <v>1653</v>
      </c>
      <c r="N286" s="202" t="s">
        <v>1654</v>
      </c>
      <c r="O286" s="202" t="s">
        <v>17</v>
      </c>
      <c r="P286" s="206">
        <v>2017</v>
      </c>
      <c r="Q286" s="207">
        <v>5.5</v>
      </c>
      <c r="R286" s="202" t="s">
        <v>1516</v>
      </c>
      <c r="S286" s="208">
        <v>2.35</v>
      </c>
      <c r="T286" s="209" t="s">
        <v>929</v>
      </c>
      <c r="U286" s="208" t="s">
        <v>927</v>
      </c>
      <c r="V286" s="210">
        <v>14.060356000000001</v>
      </c>
      <c r="W286" s="210">
        <v>46.335777999999998</v>
      </c>
      <c r="X286" s="211" t="s">
        <v>1655</v>
      </c>
      <c r="Y286" s="211" t="s">
        <v>923</v>
      </c>
      <c r="Z286" s="213" t="s">
        <v>2800</v>
      </c>
    </row>
    <row r="287" spans="1:26" x14ac:dyDescent="0.25">
      <c r="A287" s="201">
        <v>286</v>
      </c>
      <c r="B287" s="202" t="s">
        <v>15</v>
      </c>
      <c r="C287" s="202" t="s">
        <v>583</v>
      </c>
      <c r="D287" s="202" t="s">
        <v>153</v>
      </c>
      <c r="E287" s="205" t="s">
        <v>2760</v>
      </c>
      <c r="F287" s="201">
        <v>70</v>
      </c>
      <c r="G287" s="214" t="s">
        <v>2801</v>
      </c>
      <c r="H287" s="201" t="s">
        <v>2802</v>
      </c>
      <c r="I287" s="201" t="s">
        <v>2803</v>
      </c>
      <c r="J287" s="205" t="s">
        <v>607</v>
      </c>
      <c r="K287" s="205" t="s">
        <v>935</v>
      </c>
      <c r="L287" s="202" t="s">
        <v>16</v>
      </c>
      <c r="M287" s="202" t="s">
        <v>1665</v>
      </c>
      <c r="N287" s="202" t="s">
        <v>1666</v>
      </c>
      <c r="O287" s="202" t="s">
        <v>17</v>
      </c>
      <c r="P287" s="206">
        <v>2017</v>
      </c>
      <c r="Q287" s="207">
        <v>0.8</v>
      </c>
      <c r="R287" s="202" t="s">
        <v>1667</v>
      </c>
      <c r="S287" s="208" t="s">
        <v>1668</v>
      </c>
      <c r="T287" s="209" t="s">
        <v>929</v>
      </c>
      <c r="U287" s="208" t="s">
        <v>927</v>
      </c>
      <c r="V287" s="210">
        <v>14.0573</v>
      </c>
      <c r="W287" s="210">
        <v>46.323999999999998</v>
      </c>
      <c r="X287" s="211" t="s">
        <v>1669</v>
      </c>
      <c r="Y287" s="212" t="s">
        <v>1656</v>
      </c>
      <c r="Z287" s="213" t="s">
        <v>2804</v>
      </c>
    </row>
    <row r="288" spans="1:26" x14ac:dyDescent="0.25">
      <c r="A288" s="201">
        <v>287</v>
      </c>
      <c r="B288" s="202" t="s">
        <v>15</v>
      </c>
      <c r="C288" s="202" t="s">
        <v>583</v>
      </c>
      <c r="D288" s="202" t="s">
        <v>153</v>
      </c>
      <c r="E288" s="205" t="s">
        <v>2760</v>
      </c>
      <c r="F288" s="201">
        <v>70</v>
      </c>
      <c r="G288" s="204" t="s">
        <v>2805</v>
      </c>
      <c r="H288" s="201" t="s">
        <v>2806</v>
      </c>
      <c r="I288" s="201" t="s">
        <v>2807</v>
      </c>
      <c r="J288" s="205" t="s">
        <v>1652</v>
      </c>
      <c r="K288" s="205" t="s">
        <v>935</v>
      </c>
      <c r="L288" s="202" t="s">
        <v>16</v>
      </c>
      <c r="M288" s="202" t="s">
        <v>1653</v>
      </c>
      <c r="N288" s="202" t="s">
        <v>1654</v>
      </c>
      <c r="O288" s="202" t="s">
        <v>17</v>
      </c>
      <c r="P288" s="206">
        <v>2017</v>
      </c>
      <c r="Q288" s="207">
        <v>5.5</v>
      </c>
      <c r="R288" s="202" t="s">
        <v>1516</v>
      </c>
      <c r="S288" s="208">
        <v>2.35</v>
      </c>
      <c r="T288" s="209" t="s">
        <v>929</v>
      </c>
      <c r="U288" s="208" t="s">
        <v>927</v>
      </c>
      <c r="V288" s="210">
        <v>14.060757000000001</v>
      </c>
      <c r="W288" s="210">
        <v>46.306086999999998</v>
      </c>
      <c r="X288" s="211" t="s">
        <v>1655</v>
      </c>
      <c r="Y288" s="212" t="s">
        <v>1656</v>
      </c>
      <c r="Z288" s="213" t="s">
        <v>2808</v>
      </c>
    </row>
    <row r="289" spans="1:26" x14ac:dyDescent="0.25">
      <c r="A289" s="201">
        <v>288</v>
      </c>
      <c r="B289" s="202" t="s">
        <v>15</v>
      </c>
      <c r="C289" s="202" t="s">
        <v>583</v>
      </c>
      <c r="D289" s="202" t="s">
        <v>153</v>
      </c>
      <c r="E289" s="205" t="s">
        <v>2760</v>
      </c>
      <c r="F289" s="201">
        <v>70</v>
      </c>
      <c r="G289" s="204" t="s">
        <v>2809</v>
      </c>
      <c r="H289" s="201" t="s">
        <v>2810</v>
      </c>
      <c r="I289" s="201" t="s">
        <v>2811</v>
      </c>
      <c r="J289" s="205" t="s">
        <v>1652</v>
      </c>
      <c r="K289" s="205" t="s">
        <v>935</v>
      </c>
      <c r="L289" s="202" t="s">
        <v>16</v>
      </c>
      <c r="M289" s="202" t="s">
        <v>1653</v>
      </c>
      <c r="N289" s="202" t="s">
        <v>1654</v>
      </c>
      <c r="O289" s="202" t="s">
        <v>17</v>
      </c>
      <c r="P289" s="206">
        <v>2017</v>
      </c>
      <c r="Q289" s="207">
        <v>5.5</v>
      </c>
      <c r="R289" s="202" t="s">
        <v>1516</v>
      </c>
      <c r="S289" s="208">
        <v>2.35</v>
      </c>
      <c r="T289" s="209" t="s">
        <v>929</v>
      </c>
      <c r="U289" s="208" t="s">
        <v>927</v>
      </c>
      <c r="V289" s="210">
        <v>14.035664000000001</v>
      </c>
      <c r="W289" s="210">
        <v>46.295566999999998</v>
      </c>
      <c r="X289" s="211" t="s">
        <v>1655</v>
      </c>
      <c r="Y289" s="211" t="s">
        <v>923</v>
      </c>
      <c r="Z289" s="213" t="s">
        <v>2812</v>
      </c>
    </row>
    <row r="290" spans="1:26" x14ac:dyDescent="0.25">
      <c r="A290" s="201">
        <v>289</v>
      </c>
      <c r="B290" s="202" t="s">
        <v>15</v>
      </c>
      <c r="C290" s="202" t="s">
        <v>583</v>
      </c>
      <c r="D290" s="202" t="s">
        <v>153</v>
      </c>
      <c r="E290" s="205" t="s">
        <v>2760</v>
      </c>
      <c r="F290" s="201">
        <v>70</v>
      </c>
      <c r="G290" s="214" t="s">
        <v>2813</v>
      </c>
      <c r="H290" s="201" t="s">
        <v>2814</v>
      </c>
      <c r="I290" s="201" t="s">
        <v>2815</v>
      </c>
      <c r="J290" s="205" t="s">
        <v>607</v>
      </c>
      <c r="K290" s="205" t="s">
        <v>935</v>
      </c>
      <c r="L290" s="202" t="s">
        <v>16</v>
      </c>
      <c r="M290" s="202" t="s">
        <v>1665</v>
      </c>
      <c r="N290" s="202" t="s">
        <v>1666</v>
      </c>
      <c r="O290" s="202" t="s">
        <v>17</v>
      </c>
      <c r="P290" s="206">
        <v>2017</v>
      </c>
      <c r="Q290" s="207">
        <v>0.8</v>
      </c>
      <c r="R290" s="202" t="s">
        <v>1667</v>
      </c>
      <c r="S290" s="208" t="s">
        <v>1668</v>
      </c>
      <c r="T290" s="209" t="s">
        <v>929</v>
      </c>
      <c r="U290" s="208" t="s">
        <v>927</v>
      </c>
      <c r="V290" s="210">
        <v>14.02491667</v>
      </c>
      <c r="W290" s="210">
        <v>46.28616667</v>
      </c>
      <c r="X290" s="211" t="s">
        <v>1669</v>
      </c>
      <c r="Y290" s="211" t="s">
        <v>923</v>
      </c>
      <c r="Z290" s="213" t="s">
        <v>2816</v>
      </c>
    </row>
    <row r="291" spans="1:26" x14ac:dyDescent="0.25">
      <c r="A291" s="201">
        <v>290</v>
      </c>
      <c r="B291" s="202" t="s">
        <v>15</v>
      </c>
      <c r="C291" s="202" t="s">
        <v>583</v>
      </c>
      <c r="D291" s="202" t="s">
        <v>153</v>
      </c>
      <c r="E291" s="205" t="s">
        <v>2760</v>
      </c>
      <c r="F291" s="201">
        <v>70</v>
      </c>
      <c r="G291" s="204" t="s">
        <v>2817</v>
      </c>
      <c r="H291" s="201" t="s">
        <v>2818</v>
      </c>
      <c r="I291" s="201" t="s">
        <v>2819</v>
      </c>
      <c r="J291" s="205" t="s">
        <v>1652</v>
      </c>
      <c r="K291" s="205" t="s">
        <v>935</v>
      </c>
      <c r="L291" s="202" t="s">
        <v>16</v>
      </c>
      <c r="M291" s="202" t="s">
        <v>1653</v>
      </c>
      <c r="N291" s="202" t="s">
        <v>1654</v>
      </c>
      <c r="O291" s="202" t="s">
        <v>17</v>
      </c>
      <c r="P291" s="206">
        <v>2017</v>
      </c>
      <c r="Q291" s="207">
        <v>5.5</v>
      </c>
      <c r="R291" s="202" t="s">
        <v>1516</v>
      </c>
      <c r="S291" s="208">
        <v>2.35</v>
      </c>
      <c r="T291" s="209" t="s">
        <v>929</v>
      </c>
      <c r="U291" s="208" t="s">
        <v>927</v>
      </c>
      <c r="V291" s="210">
        <v>13.980929</v>
      </c>
      <c r="W291" s="210">
        <v>46.287725000000002</v>
      </c>
      <c r="X291" s="211" t="s">
        <v>1655</v>
      </c>
      <c r="Y291" s="211" t="s">
        <v>923</v>
      </c>
      <c r="Z291" s="213" t="s">
        <v>2820</v>
      </c>
    </row>
    <row r="292" spans="1:26" x14ac:dyDescent="0.25">
      <c r="A292" s="201">
        <v>291</v>
      </c>
      <c r="B292" s="202" t="s">
        <v>15</v>
      </c>
      <c r="C292" s="202" t="s">
        <v>583</v>
      </c>
      <c r="D292" s="202" t="s">
        <v>153</v>
      </c>
      <c r="E292" s="205" t="s">
        <v>2760</v>
      </c>
      <c r="F292" s="201">
        <v>70</v>
      </c>
      <c r="G292" s="204" t="s">
        <v>2821</v>
      </c>
      <c r="H292" s="201" t="s">
        <v>2822</v>
      </c>
      <c r="I292" s="201" t="s">
        <v>2823</v>
      </c>
      <c r="J292" s="205" t="s">
        <v>1652</v>
      </c>
      <c r="K292" s="205" t="s">
        <v>935</v>
      </c>
      <c r="L292" s="202" t="s">
        <v>16</v>
      </c>
      <c r="M292" s="202" t="s">
        <v>1653</v>
      </c>
      <c r="N292" s="202" t="s">
        <v>1654</v>
      </c>
      <c r="O292" s="202" t="s">
        <v>17</v>
      </c>
      <c r="P292" s="206">
        <v>2017</v>
      </c>
      <c r="Q292" s="207">
        <v>5.5</v>
      </c>
      <c r="R292" s="202" t="s">
        <v>1516</v>
      </c>
      <c r="S292" s="208">
        <v>2.35</v>
      </c>
      <c r="T292" s="209" t="s">
        <v>929</v>
      </c>
      <c r="U292" s="208" t="s">
        <v>927</v>
      </c>
      <c r="V292" s="210">
        <v>13.958208000000001</v>
      </c>
      <c r="W292" s="210">
        <v>46.271377999999999</v>
      </c>
      <c r="X292" s="211" t="s">
        <v>1655</v>
      </c>
      <c r="Y292" s="211" t="s">
        <v>923</v>
      </c>
      <c r="Z292" s="213" t="s">
        <v>2824</v>
      </c>
    </row>
    <row r="293" spans="1:26" x14ac:dyDescent="0.25">
      <c r="A293" s="201">
        <v>292</v>
      </c>
      <c r="B293" s="202" t="s">
        <v>15</v>
      </c>
      <c r="C293" s="202" t="s">
        <v>583</v>
      </c>
      <c r="D293" s="202" t="s">
        <v>153</v>
      </c>
      <c r="E293" s="205" t="s">
        <v>2760</v>
      </c>
      <c r="F293" s="201">
        <v>70</v>
      </c>
      <c r="G293" s="214" t="s">
        <v>2825</v>
      </c>
      <c r="H293" s="201" t="s">
        <v>2826</v>
      </c>
      <c r="I293" s="201" t="s">
        <v>2827</v>
      </c>
      <c r="J293" s="205" t="s">
        <v>607</v>
      </c>
      <c r="K293" s="205" t="s">
        <v>935</v>
      </c>
      <c r="L293" s="202" t="s">
        <v>16</v>
      </c>
      <c r="M293" s="202" t="s">
        <v>1665</v>
      </c>
      <c r="N293" s="202" t="s">
        <v>1666</v>
      </c>
      <c r="O293" s="202" t="s">
        <v>17</v>
      </c>
      <c r="P293" s="206">
        <v>2017</v>
      </c>
      <c r="Q293" s="207">
        <v>0.8</v>
      </c>
      <c r="R293" s="202" t="s">
        <v>1667</v>
      </c>
      <c r="S293" s="208" t="s">
        <v>1668</v>
      </c>
      <c r="T293" s="209" t="s">
        <v>929</v>
      </c>
      <c r="U293" s="208" t="s">
        <v>927</v>
      </c>
      <c r="V293" s="210">
        <v>13.9588</v>
      </c>
      <c r="W293" s="210">
        <v>46.268500000000003</v>
      </c>
      <c r="X293" s="211" t="s">
        <v>1669</v>
      </c>
      <c r="Y293" s="212" t="s">
        <v>1656</v>
      </c>
      <c r="Z293" s="213" t="s">
        <v>2828</v>
      </c>
    </row>
    <row r="294" spans="1:26" x14ac:dyDescent="0.25">
      <c r="A294" s="201">
        <v>293</v>
      </c>
      <c r="B294" s="202" t="s">
        <v>15</v>
      </c>
      <c r="C294" s="202" t="s">
        <v>583</v>
      </c>
      <c r="D294" s="202" t="s">
        <v>153</v>
      </c>
      <c r="E294" s="205" t="s">
        <v>2760</v>
      </c>
      <c r="F294" s="201">
        <v>70</v>
      </c>
      <c r="G294" s="214" t="s">
        <v>2829</v>
      </c>
      <c r="H294" s="201" t="s">
        <v>2830</v>
      </c>
      <c r="I294" s="201" t="s">
        <v>2831</v>
      </c>
      <c r="J294" s="205" t="s">
        <v>607</v>
      </c>
      <c r="K294" s="205" t="s">
        <v>935</v>
      </c>
      <c r="L294" s="202" t="s">
        <v>16</v>
      </c>
      <c r="M294" s="202" t="s">
        <v>1665</v>
      </c>
      <c r="N294" s="202" t="s">
        <v>1666</v>
      </c>
      <c r="O294" s="202" t="s">
        <v>17</v>
      </c>
      <c r="P294" s="206">
        <v>2017</v>
      </c>
      <c r="Q294" s="207">
        <v>0.8</v>
      </c>
      <c r="R294" s="202" t="s">
        <v>1667</v>
      </c>
      <c r="S294" s="208" t="s">
        <v>1668</v>
      </c>
      <c r="T294" s="209" t="s">
        <v>929</v>
      </c>
      <c r="U294" s="208" t="s">
        <v>927</v>
      </c>
      <c r="V294" s="210">
        <v>13.962089000000001</v>
      </c>
      <c r="W294" s="210">
        <v>46.250636</v>
      </c>
      <c r="X294" s="211" t="s">
        <v>1669</v>
      </c>
      <c r="Y294" s="212" t="s">
        <v>1656</v>
      </c>
      <c r="Z294" s="213" t="s">
        <v>2832</v>
      </c>
    </row>
    <row r="295" spans="1:26" x14ac:dyDescent="0.25">
      <c r="A295" s="201">
        <v>294</v>
      </c>
      <c r="B295" s="202" t="s">
        <v>15</v>
      </c>
      <c r="C295" s="202" t="s">
        <v>583</v>
      </c>
      <c r="D295" s="202" t="s">
        <v>153</v>
      </c>
      <c r="E295" s="205" t="s">
        <v>2760</v>
      </c>
      <c r="F295" s="201">
        <v>70</v>
      </c>
      <c r="G295" s="214" t="s">
        <v>2833</v>
      </c>
      <c r="H295" s="201" t="s">
        <v>2834</v>
      </c>
      <c r="I295" s="201" t="s">
        <v>2835</v>
      </c>
      <c r="J295" s="205" t="s">
        <v>607</v>
      </c>
      <c r="K295" s="205" t="s">
        <v>935</v>
      </c>
      <c r="L295" s="202" t="s">
        <v>16</v>
      </c>
      <c r="M295" s="202" t="s">
        <v>1665</v>
      </c>
      <c r="N295" s="202" t="s">
        <v>1666</v>
      </c>
      <c r="O295" s="202" t="s">
        <v>17</v>
      </c>
      <c r="P295" s="206">
        <v>2017</v>
      </c>
      <c r="Q295" s="207">
        <v>0.8</v>
      </c>
      <c r="R295" s="202" t="s">
        <v>1667</v>
      </c>
      <c r="S295" s="208" t="s">
        <v>1668</v>
      </c>
      <c r="T295" s="209" t="s">
        <v>929</v>
      </c>
      <c r="U295" s="208" t="s">
        <v>927</v>
      </c>
      <c r="V295" s="210">
        <v>13.966017000000001</v>
      </c>
      <c r="W295" s="210">
        <v>46.233527000000002</v>
      </c>
      <c r="X295" s="211" t="s">
        <v>1669</v>
      </c>
      <c r="Y295" s="212" t="s">
        <v>1656</v>
      </c>
      <c r="Z295" s="213" t="s">
        <v>2836</v>
      </c>
    </row>
    <row r="296" spans="1:26" x14ac:dyDescent="0.25">
      <c r="A296" s="201">
        <v>295</v>
      </c>
      <c r="B296" s="202" t="s">
        <v>15</v>
      </c>
      <c r="C296" s="202" t="s">
        <v>583</v>
      </c>
      <c r="D296" s="202" t="s">
        <v>153</v>
      </c>
      <c r="E296" s="205" t="s">
        <v>2760</v>
      </c>
      <c r="F296" s="201">
        <v>70</v>
      </c>
      <c r="G296" s="214" t="s">
        <v>2837</v>
      </c>
      <c r="H296" s="201" t="s">
        <v>2838</v>
      </c>
      <c r="I296" s="201" t="s">
        <v>2839</v>
      </c>
      <c r="J296" s="205" t="s">
        <v>607</v>
      </c>
      <c r="K296" s="205" t="s">
        <v>935</v>
      </c>
      <c r="L296" s="202" t="s">
        <v>16</v>
      </c>
      <c r="M296" s="202" t="s">
        <v>1665</v>
      </c>
      <c r="N296" s="202" t="s">
        <v>1666</v>
      </c>
      <c r="O296" s="202" t="s">
        <v>17</v>
      </c>
      <c r="P296" s="206">
        <v>2017</v>
      </c>
      <c r="Q296" s="207">
        <v>0.8</v>
      </c>
      <c r="R296" s="202" t="s">
        <v>1667</v>
      </c>
      <c r="S296" s="208" t="s">
        <v>1668</v>
      </c>
      <c r="T296" s="209" t="s">
        <v>929</v>
      </c>
      <c r="U296" s="208" t="s">
        <v>927</v>
      </c>
      <c r="V296" s="226">
        <v>13.969127</v>
      </c>
      <c r="W296" s="226">
        <v>46.211734999999997</v>
      </c>
      <c r="X296" s="211" t="s">
        <v>1669</v>
      </c>
      <c r="Y296" s="212" t="s">
        <v>1656</v>
      </c>
      <c r="Z296" s="227" t="s">
        <v>2840</v>
      </c>
    </row>
    <row r="297" spans="1:26" x14ac:dyDescent="0.25">
      <c r="A297" s="201">
        <v>296</v>
      </c>
      <c r="B297" s="202" t="s">
        <v>15</v>
      </c>
      <c r="C297" s="202" t="s">
        <v>583</v>
      </c>
      <c r="D297" s="202" t="s">
        <v>153</v>
      </c>
      <c r="E297" s="205" t="s">
        <v>2760</v>
      </c>
      <c r="F297" s="201">
        <v>70</v>
      </c>
      <c r="G297" s="204" t="s">
        <v>2841</v>
      </c>
      <c r="H297" s="201" t="s">
        <v>2842</v>
      </c>
      <c r="I297" s="201" t="s">
        <v>2843</v>
      </c>
      <c r="J297" s="205" t="s">
        <v>1652</v>
      </c>
      <c r="K297" s="205" t="s">
        <v>935</v>
      </c>
      <c r="L297" s="202" t="s">
        <v>16</v>
      </c>
      <c r="M297" s="202" t="s">
        <v>1653</v>
      </c>
      <c r="N297" s="202" t="s">
        <v>1654</v>
      </c>
      <c r="O297" s="202" t="s">
        <v>17</v>
      </c>
      <c r="P297" s="206">
        <v>2017</v>
      </c>
      <c r="Q297" s="207">
        <v>5.5</v>
      </c>
      <c r="R297" s="202" t="s">
        <v>1516</v>
      </c>
      <c r="S297" s="208">
        <v>2.35</v>
      </c>
      <c r="T297" s="209" t="s">
        <v>929</v>
      </c>
      <c r="U297" s="208" t="s">
        <v>927</v>
      </c>
      <c r="V297" s="210">
        <v>13.966091</v>
      </c>
      <c r="W297" s="210">
        <v>46.207951000000001</v>
      </c>
      <c r="X297" s="211" t="s">
        <v>1655</v>
      </c>
      <c r="Y297" s="211" t="s">
        <v>923</v>
      </c>
      <c r="Z297" s="213" t="s">
        <v>2844</v>
      </c>
    </row>
    <row r="298" spans="1:26" x14ac:dyDescent="0.25">
      <c r="A298" s="201">
        <v>297</v>
      </c>
      <c r="B298" s="202" t="s">
        <v>15</v>
      </c>
      <c r="C298" s="202" t="s">
        <v>583</v>
      </c>
      <c r="D298" s="202" t="s">
        <v>153</v>
      </c>
      <c r="E298" s="205" t="s">
        <v>2760</v>
      </c>
      <c r="F298" s="201">
        <v>70</v>
      </c>
      <c r="G298" s="214" t="s">
        <v>2845</v>
      </c>
      <c r="H298" s="201" t="s">
        <v>2846</v>
      </c>
      <c r="I298" s="201" t="s">
        <v>2847</v>
      </c>
      <c r="J298" s="205" t="s">
        <v>607</v>
      </c>
      <c r="K298" s="205" t="s">
        <v>935</v>
      </c>
      <c r="L298" s="202" t="s">
        <v>16</v>
      </c>
      <c r="M298" s="202" t="s">
        <v>1665</v>
      </c>
      <c r="N298" s="202" t="s">
        <v>1666</v>
      </c>
      <c r="O298" s="202" t="s">
        <v>17</v>
      </c>
      <c r="P298" s="206">
        <v>2017</v>
      </c>
      <c r="Q298" s="207">
        <v>0.8</v>
      </c>
      <c r="R298" s="202" t="s">
        <v>1667</v>
      </c>
      <c r="S298" s="208" t="s">
        <v>1668</v>
      </c>
      <c r="T298" s="209" t="s">
        <v>929</v>
      </c>
      <c r="U298" s="208" t="s">
        <v>927</v>
      </c>
      <c r="V298" s="210">
        <v>13.943877000000001</v>
      </c>
      <c r="W298" s="210">
        <v>46.198371000000002</v>
      </c>
      <c r="X298" s="211" t="s">
        <v>1669</v>
      </c>
      <c r="Y298" s="212" t="s">
        <v>1656</v>
      </c>
      <c r="Z298" s="213" t="s">
        <v>2848</v>
      </c>
    </row>
    <row r="299" spans="1:26" x14ac:dyDescent="0.25">
      <c r="A299" s="201">
        <v>298</v>
      </c>
      <c r="B299" s="202" t="s">
        <v>15</v>
      </c>
      <c r="C299" s="202" t="s">
        <v>583</v>
      </c>
      <c r="D299" s="202" t="s">
        <v>153</v>
      </c>
      <c r="E299" s="205" t="s">
        <v>2760</v>
      </c>
      <c r="F299" s="201">
        <v>70</v>
      </c>
      <c r="G299" s="214" t="s">
        <v>2849</v>
      </c>
      <c r="H299" s="201" t="s">
        <v>2850</v>
      </c>
      <c r="I299" s="201" t="s">
        <v>2851</v>
      </c>
      <c r="J299" s="205" t="s">
        <v>607</v>
      </c>
      <c r="K299" s="205" t="s">
        <v>935</v>
      </c>
      <c r="L299" s="202" t="s">
        <v>16</v>
      </c>
      <c r="M299" s="202" t="s">
        <v>1665</v>
      </c>
      <c r="N299" s="202" t="s">
        <v>1666</v>
      </c>
      <c r="O299" s="202" t="s">
        <v>17</v>
      </c>
      <c r="P299" s="206">
        <v>2017</v>
      </c>
      <c r="Q299" s="207">
        <v>0.8</v>
      </c>
      <c r="R299" s="202" t="s">
        <v>1667</v>
      </c>
      <c r="S299" s="208" t="s">
        <v>1668</v>
      </c>
      <c r="T299" s="209" t="s">
        <v>929</v>
      </c>
      <c r="U299" s="208" t="s">
        <v>927</v>
      </c>
      <c r="V299" s="210">
        <v>13.940099999999999</v>
      </c>
      <c r="W299" s="210">
        <v>46.197600000000001</v>
      </c>
      <c r="X299" s="211" t="s">
        <v>1669</v>
      </c>
      <c r="Y299" s="212" t="s">
        <v>1656</v>
      </c>
      <c r="Z299" s="213" t="s">
        <v>2852</v>
      </c>
    </row>
    <row r="300" spans="1:26" x14ac:dyDescent="0.25">
      <c r="A300" s="201">
        <v>299</v>
      </c>
      <c r="B300" s="202" t="s">
        <v>15</v>
      </c>
      <c r="C300" s="202" t="s">
        <v>583</v>
      </c>
      <c r="D300" s="202" t="s">
        <v>153</v>
      </c>
      <c r="E300" s="205" t="s">
        <v>2760</v>
      </c>
      <c r="F300" s="201">
        <v>70</v>
      </c>
      <c r="G300" s="204" t="s">
        <v>2853</v>
      </c>
      <c r="H300" s="201" t="s">
        <v>2854</v>
      </c>
      <c r="I300" s="201" t="s">
        <v>2855</v>
      </c>
      <c r="J300" s="205" t="s">
        <v>1652</v>
      </c>
      <c r="K300" s="205" t="s">
        <v>935</v>
      </c>
      <c r="L300" s="202" t="s">
        <v>16</v>
      </c>
      <c r="M300" s="202" t="s">
        <v>1653</v>
      </c>
      <c r="N300" s="202" t="s">
        <v>1654</v>
      </c>
      <c r="O300" s="202" t="s">
        <v>17</v>
      </c>
      <c r="P300" s="206">
        <v>2017</v>
      </c>
      <c r="Q300" s="207">
        <v>5.5</v>
      </c>
      <c r="R300" s="202" t="s">
        <v>1516</v>
      </c>
      <c r="S300" s="208">
        <v>2.35</v>
      </c>
      <c r="T300" s="209" t="s">
        <v>929</v>
      </c>
      <c r="U300" s="208" t="s">
        <v>927</v>
      </c>
      <c r="V300" s="210">
        <v>13.925928000000001</v>
      </c>
      <c r="W300" s="210">
        <v>46.187685999999999</v>
      </c>
      <c r="X300" s="211" t="s">
        <v>1655</v>
      </c>
      <c r="Y300" s="211" t="s">
        <v>923</v>
      </c>
      <c r="Z300" s="213" t="s">
        <v>2856</v>
      </c>
    </row>
    <row r="301" spans="1:26" x14ac:dyDescent="0.25">
      <c r="A301" s="201">
        <v>300</v>
      </c>
      <c r="B301" s="202" t="s">
        <v>15</v>
      </c>
      <c r="C301" s="202" t="s">
        <v>583</v>
      </c>
      <c r="D301" s="202" t="s">
        <v>153</v>
      </c>
      <c r="E301" s="205" t="s">
        <v>2760</v>
      </c>
      <c r="F301" s="201">
        <v>70</v>
      </c>
      <c r="G301" s="204" t="s">
        <v>2857</v>
      </c>
      <c r="H301" s="201" t="s">
        <v>2858</v>
      </c>
      <c r="I301" s="201" t="s">
        <v>2859</v>
      </c>
      <c r="J301" s="205" t="s">
        <v>1652</v>
      </c>
      <c r="K301" s="205" t="s">
        <v>935</v>
      </c>
      <c r="L301" s="202" t="s">
        <v>16</v>
      </c>
      <c r="M301" s="202" t="s">
        <v>1653</v>
      </c>
      <c r="N301" s="202" t="s">
        <v>1654</v>
      </c>
      <c r="O301" s="202" t="s">
        <v>17</v>
      </c>
      <c r="P301" s="206">
        <v>2017</v>
      </c>
      <c r="Q301" s="207">
        <v>5.5</v>
      </c>
      <c r="R301" s="202" t="s">
        <v>1516</v>
      </c>
      <c r="S301" s="208">
        <v>2.35</v>
      </c>
      <c r="T301" s="209" t="s">
        <v>929</v>
      </c>
      <c r="U301" s="208" t="s">
        <v>927</v>
      </c>
      <c r="V301" s="210">
        <v>13.915003</v>
      </c>
      <c r="W301" s="210">
        <v>46.174002000000002</v>
      </c>
      <c r="X301" s="211" t="s">
        <v>1655</v>
      </c>
      <c r="Y301" s="211" t="s">
        <v>923</v>
      </c>
      <c r="Z301" s="213" t="s">
        <v>2860</v>
      </c>
    </row>
    <row r="302" spans="1:26" x14ac:dyDescent="0.25">
      <c r="A302" s="201">
        <v>301</v>
      </c>
      <c r="B302" s="202" t="s">
        <v>15</v>
      </c>
      <c r="C302" s="202" t="s">
        <v>583</v>
      </c>
      <c r="D302" s="202" t="s">
        <v>153</v>
      </c>
      <c r="E302" s="205" t="s">
        <v>2760</v>
      </c>
      <c r="F302" s="201">
        <v>70</v>
      </c>
      <c r="G302" s="214" t="s">
        <v>2861</v>
      </c>
      <c r="H302" s="201" t="s">
        <v>2862</v>
      </c>
      <c r="I302" s="201" t="s">
        <v>2863</v>
      </c>
      <c r="J302" s="205" t="s">
        <v>607</v>
      </c>
      <c r="K302" s="205" t="s">
        <v>935</v>
      </c>
      <c r="L302" s="202" t="s">
        <v>16</v>
      </c>
      <c r="M302" s="202" t="s">
        <v>1665</v>
      </c>
      <c r="N302" s="202" t="s">
        <v>1666</v>
      </c>
      <c r="O302" s="202" t="s">
        <v>17</v>
      </c>
      <c r="P302" s="206">
        <v>2017</v>
      </c>
      <c r="Q302" s="207">
        <v>0.8</v>
      </c>
      <c r="R302" s="202" t="s">
        <v>1667</v>
      </c>
      <c r="S302" s="208" t="s">
        <v>1668</v>
      </c>
      <c r="T302" s="209" t="s">
        <v>929</v>
      </c>
      <c r="U302" s="208" t="s">
        <v>927</v>
      </c>
      <c r="V302" s="210">
        <v>13.9038</v>
      </c>
      <c r="W302" s="210">
        <v>46.168900000000001</v>
      </c>
      <c r="X302" s="211" t="s">
        <v>1669</v>
      </c>
      <c r="Y302" s="211" t="s">
        <v>923</v>
      </c>
      <c r="Z302" s="213" t="s">
        <v>2864</v>
      </c>
    </row>
    <row r="303" spans="1:26" x14ac:dyDescent="0.25">
      <c r="A303" s="201">
        <v>302</v>
      </c>
      <c r="B303" s="202" t="s">
        <v>15</v>
      </c>
      <c r="C303" s="202" t="s">
        <v>583</v>
      </c>
      <c r="D303" s="202" t="s">
        <v>153</v>
      </c>
      <c r="E303" s="205" t="s">
        <v>2760</v>
      </c>
      <c r="F303" s="201">
        <v>70</v>
      </c>
      <c r="G303" s="214" t="s">
        <v>2865</v>
      </c>
      <c r="H303" s="201" t="s">
        <v>2866</v>
      </c>
      <c r="I303" s="201" t="s">
        <v>2867</v>
      </c>
      <c r="J303" s="205" t="s">
        <v>607</v>
      </c>
      <c r="K303" s="205" t="s">
        <v>935</v>
      </c>
      <c r="L303" s="202" t="s">
        <v>16</v>
      </c>
      <c r="M303" s="202" t="s">
        <v>1665</v>
      </c>
      <c r="N303" s="202" t="s">
        <v>1666</v>
      </c>
      <c r="O303" s="202" t="s">
        <v>17</v>
      </c>
      <c r="P303" s="206">
        <v>2017</v>
      </c>
      <c r="Q303" s="207">
        <v>0.8</v>
      </c>
      <c r="R303" s="202" t="s">
        <v>1667</v>
      </c>
      <c r="S303" s="208" t="s">
        <v>1668</v>
      </c>
      <c r="T303" s="209" t="s">
        <v>929</v>
      </c>
      <c r="U303" s="208" t="s">
        <v>927</v>
      </c>
      <c r="V303" s="210">
        <v>13.898</v>
      </c>
      <c r="W303" s="210">
        <v>46.163699999999999</v>
      </c>
      <c r="X303" s="211" t="s">
        <v>1669</v>
      </c>
      <c r="Y303" s="211" t="s">
        <v>923</v>
      </c>
      <c r="Z303" s="213" t="s">
        <v>2868</v>
      </c>
    </row>
    <row r="304" spans="1:26" x14ac:dyDescent="0.25">
      <c r="A304" s="201">
        <v>303</v>
      </c>
      <c r="B304" s="202" t="s">
        <v>15</v>
      </c>
      <c r="C304" s="202" t="s">
        <v>583</v>
      </c>
      <c r="D304" s="202" t="s">
        <v>153</v>
      </c>
      <c r="E304" s="205" t="s">
        <v>2760</v>
      </c>
      <c r="F304" s="201">
        <v>70</v>
      </c>
      <c r="G304" s="204" t="s">
        <v>2869</v>
      </c>
      <c r="H304" s="201" t="s">
        <v>2870</v>
      </c>
      <c r="I304" s="201" t="s">
        <v>2871</v>
      </c>
      <c r="J304" s="205" t="s">
        <v>1652</v>
      </c>
      <c r="K304" s="205" t="s">
        <v>935</v>
      </c>
      <c r="L304" s="202" t="s">
        <v>16</v>
      </c>
      <c r="M304" s="202" t="s">
        <v>1653</v>
      </c>
      <c r="N304" s="202" t="s">
        <v>1654</v>
      </c>
      <c r="O304" s="202" t="s">
        <v>17</v>
      </c>
      <c r="P304" s="206">
        <v>2017</v>
      </c>
      <c r="Q304" s="207">
        <v>5.5</v>
      </c>
      <c r="R304" s="202" t="s">
        <v>1516</v>
      </c>
      <c r="S304" s="208">
        <v>2.35</v>
      </c>
      <c r="T304" s="209" t="s">
        <v>929</v>
      </c>
      <c r="U304" s="208" t="s">
        <v>927</v>
      </c>
      <c r="V304" s="210">
        <v>13.886409</v>
      </c>
      <c r="W304" s="210">
        <v>46.160508</v>
      </c>
      <c r="X304" s="211" t="s">
        <v>1655</v>
      </c>
      <c r="Y304" s="212" t="s">
        <v>1656</v>
      </c>
      <c r="Z304" s="213" t="s">
        <v>2872</v>
      </c>
    </row>
    <row r="305" spans="1:26" x14ac:dyDescent="0.25">
      <c r="A305" s="201">
        <v>304</v>
      </c>
      <c r="B305" s="202" t="s">
        <v>15</v>
      </c>
      <c r="C305" s="202" t="s">
        <v>583</v>
      </c>
      <c r="D305" s="202" t="s">
        <v>153</v>
      </c>
      <c r="E305" s="205" t="s">
        <v>2760</v>
      </c>
      <c r="F305" s="201">
        <v>70</v>
      </c>
      <c r="G305" s="204" t="s">
        <v>2873</v>
      </c>
      <c r="H305" s="201" t="s">
        <v>2874</v>
      </c>
      <c r="I305" s="201" t="s">
        <v>2875</v>
      </c>
      <c r="J305" s="205" t="s">
        <v>1652</v>
      </c>
      <c r="K305" s="205" t="s">
        <v>935</v>
      </c>
      <c r="L305" s="202" t="s">
        <v>16</v>
      </c>
      <c r="M305" s="202" t="s">
        <v>1653</v>
      </c>
      <c r="N305" s="202" t="s">
        <v>1654</v>
      </c>
      <c r="O305" s="202" t="s">
        <v>17</v>
      </c>
      <c r="P305" s="206">
        <v>2017</v>
      </c>
      <c r="Q305" s="207">
        <v>5.5</v>
      </c>
      <c r="R305" s="202" t="s">
        <v>1516</v>
      </c>
      <c r="S305" s="208">
        <v>2.35</v>
      </c>
      <c r="T305" s="209" t="s">
        <v>929</v>
      </c>
      <c r="U305" s="208" t="s">
        <v>927</v>
      </c>
      <c r="V305" s="210">
        <v>13.857894999999999</v>
      </c>
      <c r="W305" s="210">
        <v>46.151302999999999</v>
      </c>
      <c r="X305" s="211" t="s">
        <v>1655</v>
      </c>
      <c r="Y305" s="211" t="s">
        <v>923</v>
      </c>
      <c r="Z305" s="213" t="s">
        <v>2876</v>
      </c>
    </row>
    <row r="306" spans="1:26" x14ac:dyDescent="0.25">
      <c r="A306" s="201">
        <v>305</v>
      </c>
      <c r="B306" s="202" t="s">
        <v>15</v>
      </c>
      <c r="C306" s="202" t="s">
        <v>583</v>
      </c>
      <c r="D306" s="202" t="s">
        <v>153</v>
      </c>
      <c r="E306" s="205" t="s">
        <v>2760</v>
      </c>
      <c r="F306" s="201">
        <v>70</v>
      </c>
      <c r="G306" s="214" t="s">
        <v>2877</v>
      </c>
      <c r="H306" s="201" t="s">
        <v>2878</v>
      </c>
      <c r="I306" s="201" t="s">
        <v>2879</v>
      </c>
      <c r="J306" s="205" t="s">
        <v>607</v>
      </c>
      <c r="K306" s="205" t="s">
        <v>935</v>
      </c>
      <c r="L306" s="202" t="s">
        <v>16</v>
      </c>
      <c r="M306" s="202" t="s">
        <v>1665</v>
      </c>
      <c r="N306" s="202" t="s">
        <v>1666</v>
      </c>
      <c r="O306" s="202" t="s">
        <v>17</v>
      </c>
      <c r="P306" s="206">
        <v>2017</v>
      </c>
      <c r="Q306" s="207">
        <v>0.8</v>
      </c>
      <c r="R306" s="202" t="s">
        <v>1667</v>
      </c>
      <c r="S306" s="208" t="s">
        <v>1668</v>
      </c>
      <c r="T306" s="209" t="s">
        <v>929</v>
      </c>
      <c r="U306" s="208" t="s">
        <v>927</v>
      </c>
      <c r="V306" s="210">
        <v>13.841100000000001</v>
      </c>
      <c r="W306" s="210">
        <v>46.156300000000002</v>
      </c>
      <c r="X306" s="211" t="s">
        <v>1669</v>
      </c>
      <c r="Y306" s="212" t="s">
        <v>1656</v>
      </c>
      <c r="Z306" s="213" t="s">
        <v>2880</v>
      </c>
    </row>
    <row r="307" spans="1:26" x14ac:dyDescent="0.25">
      <c r="A307" s="201">
        <v>306</v>
      </c>
      <c r="B307" s="202" t="s">
        <v>15</v>
      </c>
      <c r="C307" s="202" t="s">
        <v>583</v>
      </c>
      <c r="D307" s="202" t="s">
        <v>153</v>
      </c>
      <c r="E307" s="205" t="s">
        <v>2760</v>
      </c>
      <c r="F307" s="201">
        <v>70</v>
      </c>
      <c r="G307" s="214" t="s">
        <v>2881</v>
      </c>
      <c r="H307" s="201" t="s">
        <v>2882</v>
      </c>
      <c r="I307" s="201" t="s">
        <v>2883</v>
      </c>
      <c r="J307" s="205" t="s">
        <v>607</v>
      </c>
      <c r="K307" s="205" t="s">
        <v>935</v>
      </c>
      <c r="L307" s="202" t="s">
        <v>16</v>
      </c>
      <c r="M307" s="202" t="s">
        <v>1665</v>
      </c>
      <c r="N307" s="202" t="s">
        <v>1666</v>
      </c>
      <c r="O307" s="202" t="s">
        <v>17</v>
      </c>
      <c r="P307" s="206">
        <v>2017</v>
      </c>
      <c r="Q307" s="207">
        <v>0.8</v>
      </c>
      <c r="R307" s="202" t="s">
        <v>1667</v>
      </c>
      <c r="S307" s="208" t="s">
        <v>1668</v>
      </c>
      <c r="T307" s="209" t="s">
        <v>929</v>
      </c>
      <c r="U307" s="208" t="s">
        <v>927</v>
      </c>
      <c r="V307" s="210">
        <v>13.8331</v>
      </c>
      <c r="W307" s="210">
        <v>46.158200000000001</v>
      </c>
      <c r="X307" s="211" t="s">
        <v>1669</v>
      </c>
      <c r="Y307" s="212" t="s">
        <v>1656</v>
      </c>
      <c r="Z307" s="213" t="s">
        <v>2884</v>
      </c>
    </row>
    <row r="308" spans="1:26" x14ac:dyDescent="0.25">
      <c r="A308" s="201">
        <v>307</v>
      </c>
      <c r="B308" s="202" t="s">
        <v>15</v>
      </c>
      <c r="C308" s="202" t="s">
        <v>583</v>
      </c>
      <c r="D308" s="202" t="s">
        <v>153</v>
      </c>
      <c r="E308" s="205" t="s">
        <v>2760</v>
      </c>
      <c r="F308" s="201">
        <v>70</v>
      </c>
      <c r="G308" s="204" t="s">
        <v>2885</v>
      </c>
      <c r="H308" s="201" t="s">
        <v>2886</v>
      </c>
      <c r="I308" s="201" t="s">
        <v>2887</v>
      </c>
      <c r="J308" s="205" t="s">
        <v>1652</v>
      </c>
      <c r="K308" s="205" t="s">
        <v>935</v>
      </c>
      <c r="L308" s="202" t="s">
        <v>16</v>
      </c>
      <c r="M308" s="202" t="s">
        <v>1653</v>
      </c>
      <c r="N308" s="202" t="s">
        <v>1654</v>
      </c>
      <c r="O308" s="202" t="s">
        <v>17</v>
      </c>
      <c r="P308" s="206">
        <v>2017</v>
      </c>
      <c r="Q308" s="207">
        <v>5.5</v>
      </c>
      <c r="R308" s="202" t="s">
        <v>1516</v>
      </c>
      <c r="S308" s="208">
        <v>2.35</v>
      </c>
      <c r="T308" s="209" t="s">
        <v>929</v>
      </c>
      <c r="U308" s="208" t="s">
        <v>927</v>
      </c>
      <c r="V308" s="210">
        <v>13.809400999999999</v>
      </c>
      <c r="W308" s="210">
        <v>46.159618999999999</v>
      </c>
      <c r="X308" s="211" t="s">
        <v>1655</v>
      </c>
      <c r="Y308" s="212" t="s">
        <v>1656</v>
      </c>
      <c r="Z308" s="213" t="s">
        <v>2888</v>
      </c>
    </row>
    <row r="309" spans="1:26" x14ac:dyDescent="0.25">
      <c r="A309" s="201">
        <v>308</v>
      </c>
      <c r="B309" s="202" t="s">
        <v>15</v>
      </c>
      <c r="C309" s="202" t="s">
        <v>583</v>
      </c>
      <c r="D309" s="202" t="s">
        <v>153</v>
      </c>
      <c r="E309" s="205" t="s">
        <v>2760</v>
      </c>
      <c r="F309" s="201">
        <v>70</v>
      </c>
      <c r="G309" s="214" t="s">
        <v>2889</v>
      </c>
      <c r="H309" s="201" t="s">
        <v>2890</v>
      </c>
      <c r="I309" s="201" t="s">
        <v>2891</v>
      </c>
      <c r="J309" s="205" t="s">
        <v>607</v>
      </c>
      <c r="K309" s="205" t="s">
        <v>935</v>
      </c>
      <c r="L309" s="202" t="s">
        <v>16</v>
      </c>
      <c r="M309" s="202" t="s">
        <v>1665</v>
      </c>
      <c r="N309" s="202" t="s">
        <v>1666</v>
      </c>
      <c r="O309" s="202" t="s">
        <v>17</v>
      </c>
      <c r="P309" s="206">
        <v>2017</v>
      </c>
      <c r="Q309" s="207">
        <v>0.8</v>
      </c>
      <c r="R309" s="202" t="s">
        <v>1667</v>
      </c>
      <c r="S309" s="208" t="s">
        <v>1668</v>
      </c>
      <c r="T309" s="209" t="s">
        <v>929</v>
      </c>
      <c r="U309" s="208" t="s">
        <v>927</v>
      </c>
      <c r="V309" s="210">
        <v>13.7981</v>
      </c>
      <c r="W309" s="210">
        <v>46.1584</v>
      </c>
      <c r="X309" s="211" t="s">
        <v>1669</v>
      </c>
      <c r="Y309" s="211" t="s">
        <v>923</v>
      </c>
      <c r="Z309" s="213" t="s">
        <v>2892</v>
      </c>
    </row>
    <row r="310" spans="1:26" x14ac:dyDescent="0.25">
      <c r="A310" s="201">
        <v>309</v>
      </c>
      <c r="B310" s="202" t="s">
        <v>15</v>
      </c>
      <c r="C310" s="202" t="s">
        <v>583</v>
      </c>
      <c r="D310" s="202" t="s">
        <v>153</v>
      </c>
      <c r="E310" s="205" t="s">
        <v>2760</v>
      </c>
      <c r="F310" s="201">
        <v>70</v>
      </c>
      <c r="G310" s="204" t="s">
        <v>2893</v>
      </c>
      <c r="H310" s="201" t="s">
        <v>2894</v>
      </c>
      <c r="I310" s="201" t="s">
        <v>2895</v>
      </c>
      <c r="J310" s="205" t="s">
        <v>1652</v>
      </c>
      <c r="K310" s="205" t="s">
        <v>935</v>
      </c>
      <c r="L310" s="202" t="s">
        <v>16</v>
      </c>
      <c r="M310" s="202" t="s">
        <v>1653</v>
      </c>
      <c r="N310" s="202" t="s">
        <v>1654</v>
      </c>
      <c r="O310" s="202" t="s">
        <v>17</v>
      </c>
      <c r="P310" s="206">
        <v>2017</v>
      </c>
      <c r="Q310" s="207">
        <v>5.5</v>
      </c>
      <c r="R310" s="202" t="s">
        <v>1516</v>
      </c>
      <c r="S310" s="208">
        <v>2.35</v>
      </c>
      <c r="T310" s="209" t="s">
        <v>929</v>
      </c>
      <c r="U310" s="208" t="s">
        <v>927</v>
      </c>
      <c r="V310" s="210">
        <v>13.765840000000001</v>
      </c>
      <c r="W310" s="210">
        <v>46.143563999999998</v>
      </c>
      <c r="X310" s="211" t="s">
        <v>1655</v>
      </c>
      <c r="Y310" s="211" t="s">
        <v>923</v>
      </c>
      <c r="Z310" s="213" t="s">
        <v>2896</v>
      </c>
    </row>
    <row r="311" spans="1:26" x14ac:dyDescent="0.25">
      <c r="A311" s="201">
        <v>310</v>
      </c>
      <c r="B311" s="202" t="s">
        <v>15</v>
      </c>
      <c r="C311" s="202" t="s">
        <v>583</v>
      </c>
      <c r="D311" s="202" t="s">
        <v>153</v>
      </c>
      <c r="E311" s="205" t="s">
        <v>2760</v>
      </c>
      <c r="F311" s="201">
        <v>70</v>
      </c>
      <c r="G311" s="214" t="s">
        <v>2897</v>
      </c>
      <c r="H311" s="201" t="s">
        <v>2898</v>
      </c>
      <c r="I311" s="201" t="s">
        <v>2899</v>
      </c>
      <c r="J311" s="205" t="s">
        <v>607</v>
      </c>
      <c r="K311" s="205" t="s">
        <v>935</v>
      </c>
      <c r="L311" s="202" t="s">
        <v>16</v>
      </c>
      <c r="M311" s="202" t="s">
        <v>1665</v>
      </c>
      <c r="N311" s="202" t="s">
        <v>1666</v>
      </c>
      <c r="O311" s="202" t="s">
        <v>17</v>
      </c>
      <c r="P311" s="206">
        <v>2017</v>
      </c>
      <c r="Q311" s="207">
        <v>0.8</v>
      </c>
      <c r="R311" s="202" t="s">
        <v>1667</v>
      </c>
      <c r="S311" s="208" t="s">
        <v>1668</v>
      </c>
      <c r="T311" s="209" t="s">
        <v>929</v>
      </c>
      <c r="U311" s="208" t="s">
        <v>927</v>
      </c>
      <c r="V311" s="210">
        <v>13.7455</v>
      </c>
      <c r="W311" s="210">
        <v>46.149900000000002</v>
      </c>
      <c r="X311" s="211" t="s">
        <v>1669</v>
      </c>
      <c r="Y311" s="211" t="s">
        <v>923</v>
      </c>
      <c r="Z311" s="213" t="s">
        <v>2900</v>
      </c>
    </row>
    <row r="312" spans="1:26" x14ac:dyDescent="0.25">
      <c r="A312" s="201">
        <v>311</v>
      </c>
      <c r="B312" s="202" t="s">
        <v>15</v>
      </c>
      <c r="C312" s="202" t="s">
        <v>583</v>
      </c>
      <c r="D312" s="202" t="s">
        <v>153</v>
      </c>
      <c r="E312" s="205" t="s">
        <v>2760</v>
      </c>
      <c r="F312" s="201">
        <v>70</v>
      </c>
      <c r="G312" s="204" t="s">
        <v>2901</v>
      </c>
      <c r="H312" s="201" t="s">
        <v>2902</v>
      </c>
      <c r="I312" s="201" t="s">
        <v>2903</v>
      </c>
      <c r="J312" s="205" t="s">
        <v>1652</v>
      </c>
      <c r="K312" s="205" t="s">
        <v>935</v>
      </c>
      <c r="L312" s="202" t="s">
        <v>16</v>
      </c>
      <c r="M312" s="202" t="s">
        <v>1653</v>
      </c>
      <c r="N312" s="202" t="s">
        <v>1654</v>
      </c>
      <c r="O312" s="202" t="s">
        <v>17</v>
      </c>
      <c r="P312" s="206">
        <v>2017</v>
      </c>
      <c r="Q312" s="207">
        <v>5.5</v>
      </c>
      <c r="R312" s="202" t="s">
        <v>1516</v>
      </c>
      <c r="S312" s="208">
        <v>2.35</v>
      </c>
      <c r="T312" s="209" t="s">
        <v>929</v>
      </c>
      <c r="U312" s="208" t="s">
        <v>927</v>
      </c>
      <c r="V312" s="210">
        <v>13.736419</v>
      </c>
      <c r="W312" s="210">
        <v>46.145663999999996</v>
      </c>
      <c r="X312" s="211" t="s">
        <v>1655</v>
      </c>
      <c r="Y312" s="212" t="s">
        <v>1656</v>
      </c>
      <c r="Z312" s="213" t="s">
        <v>2904</v>
      </c>
    </row>
    <row r="313" spans="1:26" x14ac:dyDescent="0.25">
      <c r="A313" s="201">
        <v>312</v>
      </c>
      <c r="B313" s="202" t="s">
        <v>15</v>
      </c>
      <c r="C313" s="202" t="s">
        <v>583</v>
      </c>
      <c r="D313" s="202" t="s">
        <v>153</v>
      </c>
      <c r="E313" s="205" t="s">
        <v>2760</v>
      </c>
      <c r="F313" s="201">
        <v>70</v>
      </c>
      <c r="G313" s="214" t="s">
        <v>2905</v>
      </c>
      <c r="H313" s="201" t="s">
        <v>2906</v>
      </c>
      <c r="I313" s="201" t="s">
        <v>2907</v>
      </c>
      <c r="J313" s="205" t="s">
        <v>607</v>
      </c>
      <c r="K313" s="205" t="s">
        <v>935</v>
      </c>
      <c r="L313" s="202" t="s">
        <v>16</v>
      </c>
      <c r="M313" s="202" t="s">
        <v>1665</v>
      </c>
      <c r="N313" s="202" t="s">
        <v>1666</v>
      </c>
      <c r="O313" s="202" t="s">
        <v>17</v>
      </c>
      <c r="P313" s="206">
        <v>2017</v>
      </c>
      <c r="Q313" s="207">
        <v>0.8</v>
      </c>
      <c r="R313" s="202" t="s">
        <v>1667</v>
      </c>
      <c r="S313" s="208" t="s">
        <v>1668</v>
      </c>
      <c r="T313" s="209" t="s">
        <v>929</v>
      </c>
      <c r="U313" s="208" t="s">
        <v>927</v>
      </c>
      <c r="V313" s="210">
        <v>13.728192999999999</v>
      </c>
      <c r="W313" s="210">
        <v>46.139775999999998</v>
      </c>
      <c r="X313" s="211" t="s">
        <v>1669</v>
      </c>
      <c r="Y313" s="212" t="s">
        <v>1656</v>
      </c>
      <c r="Z313" s="213" t="s">
        <v>2908</v>
      </c>
    </row>
    <row r="314" spans="1:26" x14ac:dyDescent="0.25">
      <c r="A314" s="201">
        <v>313</v>
      </c>
      <c r="B314" s="202" t="s">
        <v>15</v>
      </c>
      <c r="C314" s="202" t="s">
        <v>583</v>
      </c>
      <c r="D314" s="202" t="s">
        <v>153</v>
      </c>
      <c r="E314" s="205" t="s">
        <v>2760</v>
      </c>
      <c r="F314" s="201">
        <v>70</v>
      </c>
      <c r="G314" s="204" t="s">
        <v>2909</v>
      </c>
      <c r="H314" s="201" t="s">
        <v>2910</v>
      </c>
      <c r="I314" s="201" t="s">
        <v>2911</v>
      </c>
      <c r="J314" s="205" t="s">
        <v>1652</v>
      </c>
      <c r="K314" s="205" t="s">
        <v>935</v>
      </c>
      <c r="L314" s="202" t="s">
        <v>16</v>
      </c>
      <c r="M314" s="202" t="s">
        <v>1653</v>
      </c>
      <c r="N314" s="202" t="s">
        <v>1654</v>
      </c>
      <c r="O314" s="202" t="s">
        <v>17</v>
      </c>
      <c r="P314" s="206">
        <v>2017</v>
      </c>
      <c r="Q314" s="207">
        <v>5.5</v>
      </c>
      <c r="R314" s="202" t="s">
        <v>1516</v>
      </c>
      <c r="S314" s="208">
        <v>2.35</v>
      </c>
      <c r="T314" s="209" t="s">
        <v>929</v>
      </c>
      <c r="U314" s="208" t="s">
        <v>927</v>
      </c>
      <c r="V314" s="210">
        <v>13.720794</v>
      </c>
      <c r="W314" s="210">
        <v>46.135154999999997</v>
      </c>
      <c r="X314" s="211" t="s">
        <v>1655</v>
      </c>
      <c r="Y314" s="212" t="s">
        <v>1656</v>
      </c>
      <c r="Z314" s="213" t="s">
        <v>2912</v>
      </c>
    </row>
    <row r="315" spans="1:26" x14ac:dyDescent="0.25">
      <c r="A315" s="201">
        <v>314</v>
      </c>
      <c r="B315" s="202" t="s">
        <v>15</v>
      </c>
      <c r="C315" s="202" t="s">
        <v>583</v>
      </c>
      <c r="D315" s="202" t="s">
        <v>153</v>
      </c>
      <c r="E315" s="205" t="s">
        <v>2760</v>
      </c>
      <c r="F315" s="201">
        <v>70</v>
      </c>
      <c r="G315" s="214" t="s">
        <v>2913</v>
      </c>
      <c r="H315" s="201" t="s">
        <v>2914</v>
      </c>
      <c r="I315" s="201" t="s">
        <v>2915</v>
      </c>
      <c r="J315" s="205" t="s">
        <v>607</v>
      </c>
      <c r="K315" s="205" t="s">
        <v>935</v>
      </c>
      <c r="L315" s="202" t="s">
        <v>16</v>
      </c>
      <c r="M315" s="202" t="s">
        <v>1665</v>
      </c>
      <c r="N315" s="202" t="s">
        <v>1666</v>
      </c>
      <c r="O315" s="202" t="s">
        <v>17</v>
      </c>
      <c r="P315" s="206">
        <v>2017</v>
      </c>
      <c r="Q315" s="207">
        <v>0.8</v>
      </c>
      <c r="R315" s="202" t="s">
        <v>1667</v>
      </c>
      <c r="S315" s="208" t="s">
        <v>1668</v>
      </c>
      <c r="T315" s="209" t="s">
        <v>929</v>
      </c>
      <c r="U315" s="208" t="s">
        <v>927</v>
      </c>
      <c r="V315" s="210">
        <v>13.7189</v>
      </c>
      <c r="W315" s="210">
        <v>46.132899999999999</v>
      </c>
      <c r="X315" s="211" t="s">
        <v>1669</v>
      </c>
      <c r="Y315" s="212" t="s">
        <v>1656</v>
      </c>
      <c r="Z315" s="213" t="s">
        <v>2916</v>
      </c>
    </row>
    <row r="316" spans="1:26" x14ac:dyDescent="0.25">
      <c r="A316" s="201">
        <v>315</v>
      </c>
      <c r="B316" s="202" t="s">
        <v>15</v>
      </c>
      <c r="C316" s="202" t="s">
        <v>583</v>
      </c>
      <c r="D316" s="202" t="s">
        <v>153</v>
      </c>
      <c r="E316" s="205" t="s">
        <v>2760</v>
      </c>
      <c r="F316" s="201">
        <v>70</v>
      </c>
      <c r="G316" s="204" t="s">
        <v>2917</v>
      </c>
      <c r="H316" s="201" t="s">
        <v>2918</v>
      </c>
      <c r="I316" s="201" t="s">
        <v>2919</v>
      </c>
      <c r="J316" s="205" t="s">
        <v>1652</v>
      </c>
      <c r="K316" s="205" t="s">
        <v>935</v>
      </c>
      <c r="L316" s="202" t="s">
        <v>16</v>
      </c>
      <c r="M316" s="202" t="s">
        <v>1653</v>
      </c>
      <c r="N316" s="202" t="s">
        <v>1654</v>
      </c>
      <c r="O316" s="202" t="s">
        <v>17</v>
      </c>
      <c r="P316" s="206">
        <v>2017</v>
      </c>
      <c r="Q316" s="207">
        <v>5.5</v>
      </c>
      <c r="R316" s="202" t="s">
        <v>1516</v>
      </c>
      <c r="S316" s="208">
        <v>2.35</v>
      </c>
      <c r="T316" s="209" t="s">
        <v>929</v>
      </c>
      <c r="U316" s="208" t="s">
        <v>927</v>
      </c>
      <c r="V316" s="210">
        <v>13.70722</v>
      </c>
      <c r="W316" s="210">
        <v>46.126055999999998</v>
      </c>
      <c r="X316" s="211" t="s">
        <v>1655</v>
      </c>
      <c r="Y316" s="212" t="s">
        <v>1656</v>
      </c>
      <c r="Z316" s="213" t="s">
        <v>2920</v>
      </c>
    </row>
    <row r="317" spans="1:26" x14ac:dyDescent="0.25">
      <c r="A317" s="201">
        <v>316</v>
      </c>
      <c r="B317" s="202" t="s">
        <v>15</v>
      </c>
      <c r="C317" s="202" t="s">
        <v>583</v>
      </c>
      <c r="D317" s="202" t="s">
        <v>153</v>
      </c>
      <c r="E317" s="205" t="s">
        <v>2760</v>
      </c>
      <c r="F317" s="201">
        <v>70</v>
      </c>
      <c r="G317" s="214" t="s">
        <v>2921</v>
      </c>
      <c r="H317" s="201" t="s">
        <v>2922</v>
      </c>
      <c r="I317" s="228" t="s">
        <v>2923</v>
      </c>
      <c r="J317" s="205" t="s">
        <v>607</v>
      </c>
      <c r="K317" s="205" t="s">
        <v>935</v>
      </c>
      <c r="L317" s="202" t="s">
        <v>16</v>
      </c>
      <c r="M317" s="202" t="s">
        <v>1665</v>
      </c>
      <c r="N317" s="202" t="s">
        <v>1666</v>
      </c>
      <c r="O317" s="202" t="s">
        <v>17</v>
      </c>
      <c r="P317" s="206">
        <v>2017</v>
      </c>
      <c r="Q317" s="207">
        <v>0.8</v>
      </c>
      <c r="R317" s="202" t="s">
        <v>1667</v>
      </c>
      <c r="S317" s="208" t="s">
        <v>1668</v>
      </c>
      <c r="T317" s="209" t="s">
        <v>929</v>
      </c>
      <c r="U317" s="208" t="s">
        <v>927</v>
      </c>
      <c r="V317" s="226">
        <v>13.6996</v>
      </c>
      <c r="W317" s="226">
        <v>46.121699999999997</v>
      </c>
      <c r="X317" s="211" t="s">
        <v>1669</v>
      </c>
      <c r="Y317" s="212" t="s">
        <v>1656</v>
      </c>
      <c r="Z317" s="227" t="s">
        <v>2924</v>
      </c>
    </row>
    <row r="318" spans="1:26" x14ac:dyDescent="0.25">
      <c r="A318" s="201">
        <v>317</v>
      </c>
      <c r="B318" s="202" t="s">
        <v>15</v>
      </c>
      <c r="C318" s="202" t="s">
        <v>583</v>
      </c>
      <c r="D318" s="202" t="s">
        <v>153</v>
      </c>
      <c r="E318" s="205" t="s">
        <v>2760</v>
      </c>
      <c r="F318" s="201">
        <v>70</v>
      </c>
      <c r="G318" s="204" t="s">
        <v>2925</v>
      </c>
      <c r="H318" s="201" t="s">
        <v>2926</v>
      </c>
      <c r="I318" s="201" t="s">
        <v>2927</v>
      </c>
      <c r="J318" s="205" t="s">
        <v>1652</v>
      </c>
      <c r="K318" s="205" t="s">
        <v>935</v>
      </c>
      <c r="L318" s="202" t="s">
        <v>16</v>
      </c>
      <c r="M318" s="202" t="s">
        <v>1653</v>
      </c>
      <c r="N318" s="202" t="s">
        <v>1654</v>
      </c>
      <c r="O318" s="202" t="s">
        <v>17</v>
      </c>
      <c r="P318" s="206">
        <v>2017</v>
      </c>
      <c r="Q318" s="207">
        <v>5.5</v>
      </c>
      <c r="R318" s="202" t="s">
        <v>1516</v>
      </c>
      <c r="S318" s="208">
        <v>2.35</v>
      </c>
      <c r="T318" s="209" t="s">
        <v>929</v>
      </c>
      <c r="U318" s="208" t="s">
        <v>927</v>
      </c>
      <c r="V318" s="210">
        <v>13.692185</v>
      </c>
      <c r="W318" s="210">
        <v>46.113151999999999</v>
      </c>
      <c r="X318" s="211" t="s">
        <v>1655</v>
      </c>
      <c r="Y318" s="212" t="s">
        <v>1656</v>
      </c>
      <c r="Z318" s="213" t="s">
        <v>2928</v>
      </c>
    </row>
    <row r="319" spans="1:26" x14ac:dyDescent="0.25">
      <c r="A319" s="201">
        <v>318</v>
      </c>
      <c r="B319" s="202" t="s">
        <v>15</v>
      </c>
      <c r="C319" s="202" t="s">
        <v>583</v>
      </c>
      <c r="D319" s="202" t="s">
        <v>153</v>
      </c>
      <c r="E319" s="205" t="s">
        <v>2760</v>
      </c>
      <c r="F319" s="201">
        <v>70</v>
      </c>
      <c r="G319" s="204" t="s">
        <v>2929</v>
      </c>
      <c r="H319" s="201" t="s">
        <v>2930</v>
      </c>
      <c r="I319" s="201" t="s">
        <v>2931</v>
      </c>
      <c r="J319" s="205" t="s">
        <v>1652</v>
      </c>
      <c r="K319" s="205" t="s">
        <v>935</v>
      </c>
      <c r="L319" s="202" t="s">
        <v>16</v>
      </c>
      <c r="M319" s="202" t="s">
        <v>1653</v>
      </c>
      <c r="N319" s="202" t="s">
        <v>1654</v>
      </c>
      <c r="O319" s="202" t="s">
        <v>17</v>
      </c>
      <c r="P319" s="206">
        <v>2017</v>
      </c>
      <c r="Q319" s="207">
        <v>5.5</v>
      </c>
      <c r="R319" s="202" t="s">
        <v>1516</v>
      </c>
      <c r="S319" s="208">
        <v>2.35</v>
      </c>
      <c r="T319" s="209" t="s">
        <v>929</v>
      </c>
      <c r="U319" s="208" t="s">
        <v>927</v>
      </c>
      <c r="V319" s="210">
        <v>13.670617</v>
      </c>
      <c r="W319" s="210">
        <v>46.102016999999996</v>
      </c>
      <c r="X319" s="211" t="s">
        <v>1655</v>
      </c>
      <c r="Y319" s="211" t="s">
        <v>923</v>
      </c>
      <c r="Z319" s="213" t="s">
        <v>2932</v>
      </c>
    </row>
    <row r="320" spans="1:26" x14ac:dyDescent="0.25">
      <c r="A320" s="201">
        <v>319</v>
      </c>
      <c r="B320" s="202" t="s">
        <v>15</v>
      </c>
      <c r="C320" s="202" t="s">
        <v>583</v>
      </c>
      <c r="D320" s="202" t="s">
        <v>153</v>
      </c>
      <c r="E320" s="205" t="s">
        <v>2760</v>
      </c>
      <c r="F320" s="201">
        <v>70</v>
      </c>
      <c r="G320" s="214" t="s">
        <v>2933</v>
      </c>
      <c r="H320" s="201" t="s">
        <v>2934</v>
      </c>
      <c r="I320" s="201" t="s">
        <v>2935</v>
      </c>
      <c r="J320" s="205" t="s">
        <v>607</v>
      </c>
      <c r="K320" s="205" t="s">
        <v>935</v>
      </c>
      <c r="L320" s="202" t="s">
        <v>16</v>
      </c>
      <c r="M320" s="202" t="s">
        <v>1665</v>
      </c>
      <c r="N320" s="202" t="s">
        <v>1666</v>
      </c>
      <c r="O320" s="202" t="s">
        <v>17</v>
      </c>
      <c r="P320" s="206">
        <v>2017</v>
      </c>
      <c r="Q320" s="207">
        <v>0.8</v>
      </c>
      <c r="R320" s="202" t="s">
        <v>1667</v>
      </c>
      <c r="S320" s="208" t="s">
        <v>1668</v>
      </c>
      <c r="T320" s="209" t="s">
        <v>929</v>
      </c>
      <c r="U320" s="208" t="s">
        <v>927</v>
      </c>
      <c r="V320" s="210">
        <v>13.648400000000001</v>
      </c>
      <c r="W320" s="210">
        <v>46.099699999999999</v>
      </c>
      <c r="X320" s="211" t="s">
        <v>1669</v>
      </c>
      <c r="Y320" s="212" t="s">
        <v>1656</v>
      </c>
      <c r="Z320" s="213" t="s">
        <v>2936</v>
      </c>
    </row>
    <row r="321" spans="1:26" x14ac:dyDescent="0.25">
      <c r="A321" s="201">
        <v>320</v>
      </c>
      <c r="B321" s="202" t="s">
        <v>15</v>
      </c>
      <c r="C321" s="202" t="s">
        <v>583</v>
      </c>
      <c r="D321" s="202" t="s">
        <v>153</v>
      </c>
      <c r="E321" s="205" t="s">
        <v>2760</v>
      </c>
      <c r="F321" s="201">
        <v>70</v>
      </c>
      <c r="G321" s="214" t="s">
        <v>2937</v>
      </c>
      <c r="H321" s="201" t="s">
        <v>2938</v>
      </c>
      <c r="I321" s="201" t="s">
        <v>2939</v>
      </c>
      <c r="J321" s="205" t="s">
        <v>607</v>
      </c>
      <c r="K321" s="205" t="s">
        <v>935</v>
      </c>
      <c r="L321" s="202" t="s">
        <v>16</v>
      </c>
      <c r="M321" s="202" t="s">
        <v>1665</v>
      </c>
      <c r="N321" s="202" t="s">
        <v>1666</v>
      </c>
      <c r="O321" s="202" t="s">
        <v>17</v>
      </c>
      <c r="P321" s="206">
        <v>2017</v>
      </c>
      <c r="Q321" s="207">
        <v>0.8</v>
      </c>
      <c r="R321" s="202" t="s">
        <v>1667</v>
      </c>
      <c r="S321" s="208" t="s">
        <v>1668</v>
      </c>
      <c r="T321" s="209" t="s">
        <v>929</v>
      </c>
      <c r="U321" s="208" t="s">
        <v>927</v>
      </c>
      <c r="V321" s="210">
        <v>13.6374</v>
      </c>
      <c r="W321" s="210">
        <v>46.093600000000002</v>
      </c>
      <c r="X321" s="211" t="s">
        <v>1669</v>
      </c>
      <c r="Y321" s="212" t="s">
        <v>1656</v>
      </c>
      <c r="Z321" s="213" t="s">
        <v>2940</v>
      </c>
    </row>
    <row r="322" spans="1:26" x14ac:dyDescent="0.25">
      <c r="A322" s="201">
        <v>321</v>
      </c>
      <c r="B322" s="202" t="s">
        <v>15</v>
      </c>
      <c r="C322" s="202" t="s">
        <v>583</v>
      </c>
      <c r="D322" s="202" t="s">
        <v>153</v>
      </c>
      <c r="E322" s="205" t="s">
        <v>2760</v>
      </c>
      <c r="F322" s="201">
        <v>70</v>
      </c>
      <c r="G322" s="204" t="s">
        <v>2941</v>
      </c>
      <c r="H322" s="201" t="s">
        <v>2942</v>
      </c>
      <c r="I322" s="201" t="s">
        <v>2943</v>
      </c>
      <c r="J322" s="205" t="s">
        <v>1652</v>
      </c>
      <c r="K322" s="205" t="s">
        <v>935</v>
      </c>
      <c r="L322" s="202" t="s">
        <v>16</v>
      </c>
      <c r="M322" s="202" t="s">
        <v>1653</v>
      </c>
      <c r="N322" s="202" t="s">
        <v>1654</v>
      </c>
      <c r="O322" s="202" t="s">
        <v>17</v>
      </c>
      <c r="P322" s="206">
        <v>2017</v>
      </c>
      <c r="Q322" s="207">
        <v>5.5</v>
      </c>
      <c r="R322" s="202" t="s">
        <v>1516</v>
      </c>
      <c r="S322" s="208">
        <v>2.35</v>
      </c>
      <c r="T322" s="209" t="s">
        <v>929</v>
      </c>
      <c r="U322" s="208" t="s">
        <v>927</v>
      </c>
      <c r="V322" s="210">
        <v>13.630100000000001</v>
      </c>
      <c r="W322" s="210">
        <v>46.079900000000002</v>
      </c>
      <c r="X322" s="211" t="s">
        <v>1655</v>
      </c>
      <c r="Y322" s="212" t="s">
        <v>1656</v>
      </c>
      <c r="Z322" s="213" t="s">
        <v>2944</v>
      </c>
    </row>
    <row r="323" spans="1:26" x14ac:dyDescent="0.25">
      <c r="A323" s="201">
        <v>322</v>
      </c>
      <c r="B323" s="202" t="s">
        <v>15</v>
      </c>
      <c r="C323" s="202" t="s">
        <v>583</v>
      </c>
      <c r="D323" s="202" t="s">
        <v>153</v>
      </c>
      <c r="E323" s="205" t="s">
        <v>2760</v>
      </c>
      <c r="F323" s="201">
        <v>70</v>
      </c>
      <c r="G323" s="214" t="s">
        <v>2945</v>
      </c>
      <c r="H323" s="201" t="s">
        <v>2946</v>
      </c>
      <c r="I323" s="201" t="s">
        <v>2947</v>
      </c>
      <c r="J323" s="205" t="s">
        <v>607</v>
      </c>
      <c r="K323" s="205" t="s">
        <v>935</v>
      </c>
      <c r="L323" s="202" t="s">
        <v>16</v>
      </c>
      <c r="M323" s="202" t="s">
        <v>1665</v>
      </c>
      <c r="N323" s="202" t="s">
        <v>1666</v>
      </c>
      <c r="O323" s="202" t="s">
        <v>17</v>
      </c>
      <c r="P323" s="206">
        <v>2017</v>
      </c>
      <c r="Q323" s="207">
        <v>0.8</v>
      </c>
      <c r="R323" s="202" t="s">
        <v>1667</v>
      </c>
      <c r="S323" s="208" t="s">
        <v>1668</v>
      </c>
      <c r="T323" s="209" t="s">
        <v>929</v>
      </c>
      <c r="U323" s="208" t="s">
        <v>927</v>
      </c>
      <c r="V323" s="210">
        <v>13.61768</v>
      </c>
      <c r="W323" s="210">
        <v>46.058531000000002</v>
      </c>
      <c r="X323" s="211" t="s">
        <v>1669</v>
      </c>
      <c r="Y323" s="211" t="s">
        <v>923</v>
      </c>
      <c r="Z323" s="213" t="s">
        <v>2948</v>
      </c>
    </row>
    <row r="324" spans="1:26" x14ac:dyDescent="0.25">
      <c r="A324" s="201">
        <v>323</v>
      </c>
      <c r="B324" s="202" t="s">
        <v>15</v>
      </c>
      <c r="C324" s="202" t="s">
        <v>583</v>
      </c>
      <c r="D324" s="202" t="s">
        <v>153</v>
      </c>
      <c r="E324" s="205" t="s">
        <v>2760</v>
      </c>
      <c r="F324" s="201">
        <v>70</v>
      </c>
      <c r="G324" s="204" t="s">
        <v>2949</v>
      </c>
      <c r="H324" s="201" t="s">
        <v>2950</v>
      </c>
      <c r="I324" s="201" t="s">
        <v>2951</v>
      </c>
      <c r="J324" s="205" t="s">
        <v>1652</v>
      </c>
      <c r="K324" s="205" t="s">
        <v>935</v>
      </c>
      <c r="L324" s="202" t="s">
        <v>16</v>
      </c>
      <c r="M324" s="202" t="s">
        <v>1653</v>
      </c>
      <c r="N324" s="202" t="s">
        <v>1654</v>
      </c>
      <c r="O324" s="202" t="s">
        <v>17</v>
      </c>
      <c r="P324" s="206">
        <v>2017</v>
      </c>
      <c r="Q324" s="207">
        <v>5.5</v>
      </c>
      <c r="R324" s="202" t="s">
        <v>1516</v>
      </c>
      <c r="S324" s="208">
        <v>2.35</v>
      </c>
      <c r="T324" s="209" t="s">
        <v>929</v>
      </c>
      <c r="U324" s="208" t="s">
        <v>927</v>
      </c>
      <c r="V324" s="210">
        <v>13.590093</v>
      </c>
      <c r="W324" s="210">
        <v>46.047142000000001</v>
      </c>
      <c r="X324" s="211" t="s">
        <v>1655</v>
      </c>
      <c r="Y324" s="211" t="s">
        <v>923</v>
      </c>
      <c r="Z324" s="213" t="s">
        <v>2952</v>
      </c>
    </row>
    <row r="325" spans="1:26" x14ac:dyDescent="0.25">
      <c r="A325" s="201">
        <v>324</v>
      </c>
      <c r="B325" s="202" t="s">
        <v>15</v>
      </c>
      <c r="C325" s="202" t="s">
        <v>583</v>
      </c>
      <c r="D325" s="202" t="s">
        <v>153</v>
      </c>
      <c r="E325" s="205" t="s">
        <v>2760</v>
      </c>
      <c r="F325" s="201">
        <v>70</v>
      </c>
      <c r="G325" s="214" t="s">
        <v>2953</v>
      </c>
      <c r="H325" s="201" t="s">
        <v>2954</v>
      </c>
      <c r="I325" s="201" t="s">
        <v>2955</v>
      </c>
      <c r="J325" s="205" t="s">
        <v>607</v>
      </c>
      <c r="K325" s="205" t="s">
        <v>935</v>
      </c>
      <c r="L325" s="202" t="s">
        <v>16</v>
      </c>
      <c r="M325" s="202" t="s">
        <v>1665</v>
      </c>
      <c r="N325" s="202" t="s">
        <v>1666</v>
      </c>
      <c r="O325" s="202" t="s">
        <v>17</v>
      </c>
      <c r="P325" s="206">
        <v>2017</v>
      </c>
      <c r="Q325" s="207">
        <v>0.8</v>
      </c>
      <c r="R325" s="202" t="s">
        <v>1667</v>
      </c>
      <c r="S325" s="208" t="s">
        <v>1668</v>
      </c>
      <c r="T325" s="209" t="s">
        <v>929</v>
      </c>
      <c r="U325" s="208" t="s">
        <v>927</v>
      </c>
      <c r="V325" s="210">
        <v>13.5945</v>
      </c>
      <c r="W325" s="210">
        <v>46.032400000000003</v>
      </c>
      <c r="X325" s="211" t="s">
        <v>1669</v>
      </c>
      <c r="Y325" s="212" t="s">
        <v>1656</v>
      </c>
      <c r="Z325" s="213" t="s">
        <v>2956</v>
      </c>
    </row>
    <row r="326" spans="1:26" x14ac:dyDescent="0.25">
      <c r="A326" s="201">
        <v>325</v>
      </c>
      <c r="B326" s="202" t="s">
        <v>15</v>
      </c>
      <c r="C326" s="202" t="s">
        <v>583</v>
      </c>
      <c r="D326" s="202" t="s">
        <v>153</v>
      </c>
      <c r="E326" s="205" t="s">
        <v>2760</v>
      </c>
      <c r="F326" s="201">
        <v>70</v>
      </c>
      <c r="G326" s="204" t="s">
        <v>2957</v>
      </c>
      <c r="H326" s="201" t="s">
        <v>2958</v>
      </c>
      <c r="I326" s="201" t="s">
        <v>2959</v>
      </c>
      <c r="J326" s="205" t="s">
        <v>1652</v>
      </c>
      <c r="K326" s="205" t="s">
        <v>935</v>
      </c>
      <c r="L326" s="202" t="s">
        <v>16</v>
      </c>
      <c r="M326" s="202" t="s">
        <v>1653</v>
      </c>
      <c r="N326" s="202" t="s">
        <v>1654</v>
      </c>
      <c r="O326" s="202" t="s">
        <v>17</v>
      </c>
      <c r="P326" s="206">
        <v>2017</v>
      </c>
      <c r="Q326" s="207">
        <v>5.5</v>
      </c>
      <c r="R326" s="202" t="s">
        <v>1516</v>
      </c>
      <c r="S326" s="208">
        <v>2.35</v>
      </c>
      <c r="T326" s="209" t="s">
        <v>929</v>
      </c>
      <c r="U326" s="208" t="s">
        <v>927</v>
      </c>
      <c r="V326" s="210">
        <v>13.602733000000001</v>
      </c>
      <c r="W326" s="210">
        <v>46.025418000000002</v>
      </c>
      <c r="X326" s="211" t="s">
        <v>1655</v>
      </c>
      <c r="Y326" s="211" t="s">
        <v>923</v>
      </c>
      <c r="Z326" s="213" t="s">
        <v>2960</v>
      </c>
    </row>
    <row r="327" spans="1:26" x14ac:dyDescent="0.25">
      <c r="A327" s="201">
        <v>326</v>
      </c>
      <c r="B327" s="202" t="s">
        <v>15</v>
      </c>
      <c r="C327" s="202" t="s">
        <v>583</v>
      </c>
      <c r="D327" s="202" t="s">
        <v>153</v>
      </c>
      <c r="E327" s="205" t="s">
        <v>2760</v>
      </c>
      <c r="F327" s="201">
        <v>70</v>
      </c>
      <c r="G327" s="214" t="s">
        <v>2961</v>
      </c>
      <c r="H327" s="201" t="s">
        <v>2962</v>
      </c>
      <c r="I327" s="201" t="s">
        <v>2963</v>
      </c>
      <c r="J327" s="205" t="s">
        <v>607</v>
      </c>
      <c r="K327" s="205" t="s">
        <v>935</v>
      </c>
      <c r="L327" s="202" t="s">
        <v>16</v>
      </c>
      <c r="M327" s="202" t="s">
        <v>1665</v>
      </c>
      <c r="N327" s="202" t="s">
        <v>1666</v>
      </c>
      <c r="O327" s="202" t="s">
        <v>17</v>
      </c>
      <c r="P327" s="206">
        <v>2017</v>
      </c>
      <c r="Q327" s="207">
        <v>0.8</v>
      </c>
      <c r="R327" s="202" t="s">
        <v>1667</v>
      </c>
      <c r="S327" s="208" t="s">
        <v>1668</v>
      </c>
      <c r="T327" s="209" t="s">
        <v>929</v>
      </c>
      <c r="U327" s="208" t="s">
        <v>927</v>
      </c>
      <c r="V327" s="210">
        <v>13.6089</v>
      </c>
      <c r="W327" s="210">
        <v>46.014699999999998</v>
      </c>
      <c r="X327" s="211" t="s">
        <v>1669</v>
      </c>
      <c r="Y327" s="212" t="s">
        <v>1656</v>
      </c>
      <c r="Z327" s="213" t="s">
        <v>2964</v>
      </c>
    </row>
    <row r="328" spans="1:26" x14ac:dyDescent="0.25">
      <c r="A328" s="201">
        <v>327</v>
      </c>
      <c r="B328" s="202" t="s">
        <v>15</v>
      </c>
      <c r="C328" s="202" t="s">
        <v>583</v>
      </c>
      <c r="D328" s="202" t="s">
        <v>153</v>
      </c>
      <c r="E328" s="205" t="s">
        <v>2760</v>
      </c>
      <c r="F328" s="201">
        <v>70</v>
      </c>
      <c r="G328" s="214" t="s">
        <v>2965</v>
      </c>
      <c r="H328" s="201" t="s">
        <v>2966</v>
      </c>
      <c r="I328" s="201" t="s">
        <v>2967</v>
      </c>
      <c r="J328" s="205" t="s">
        <v>607</v>
      </c>
      <c r="K328" s="205" t="s">
        <v>935</v>
      </c>
      <c r="L328" s="202" t="s">
        <v>16</v>
      </c>
      <c r="M328" s="202" t="s">
        <v>1665</v>
      </c>
      <c r="N328" s="202" t="s">
        <v>1666</v>
      </c>
      <c r="O328" s="202" t="s">
        <v>17</v>
      </c>
      <c r="P328" s="206">
        <v>2017</v>
      </c>
      <c r="Q328" s="207">
        <v>0.8</v>
      </c>
      <c r="R328" s="202" t="s">
        <v>1667</v>
      </c>
      <c r="S328" s="208" t="s">
        <v>1668</v>
      </c>
      <c r="T328" s="209" t="s">
        <v>929</v>
      </c>
      <c r="U328" s="208" t="s">
        <v>927</v>
      </c>
      <c r="V328" s="210">
        <v>13.613705</v>
      </c>
      <c r="W328" s="210">
        <v>46.009225000000001</v>
      </c>
      <c r="X328" s="211" t="s">
        <v>1669</v>
      </c>
      <c r="Y328" s="211" t="s">
        <v>923</v>
      </c>
      <c r="Z328" s="213" t="s">
        <v>2968</v>
      </c>
    </row>
    <row r="329" spans="1:26" x14ac:dyDescent="0.25">
      <c r="A329" s="201">
        <v>328</v>
      </c>
      <c r="B329" s="202" t="s">
        <v>15</v>
      </c>
      <c r="C329" s="202" t="s">
        <v>583</v>
      </c>
      <c r="D329" s="202" t="s">
        <v>153</v>
      </c>
      <c r="E329" s="205" t="s">
        <v>2760</v>
      </c>
      <c r="F329" s="201">
        <v>70</v>
      </c>
      <c r="G329" s="204" t="s">
        <v>2969</v>
      </c>
      <c r="H329" s="201" t="s">
        <v>2970</v>
      </c>
      <c r="I329" s="201" t="s">
        <v>2971</v>
      </c>
      <c r="J329" s="205" t="s">
        <v>1652</v>
      </c>
      <c r="K329" s="205" t="s">
        <v>935</v>
      </c>
      <c r="L329" s="202" t="s">
        <v>16</v>
      </c>
      <c r="M329" s="202" t="s">
        <v>1653</v>
      </c>
      <c r="N329" s="202" t="s">
        <v>1654</v>
      </c>
      <c r="O329" s="202" t="s">
        <v>17</v>
      </c>
      <c r="P329" s="206">
        <v>2017</v>
      </c>
      <c r="Q329" s="207">
        <v>5.5</v>
      </c>
      <c r="R329" s="202" t="s">
        <v>1516</v>
      </c>
      <c r="S329" s="208">
        <v>2.35</v>
      </c>
      <c r="T329" s="209" t="s">
        <v>929</v>
      </c>
      <c r="U329" s="208" t="s">
        <v>927</v>
      </c>
      <c r="V329" s="210">
        <v>13.629808000000001</v>
      </c>
      <c r="W329" s="210">
        <v>46.002361999999998</v>
      </c>
      <c r="X329" s="211" t="s">
        <v>1655</v>
      </c>
      <c r="Y329" s="211" t="s">
        <v>923</v>
      </c>
      <c r="Z329" s="213" t="s">
        <v>2972</v>
      </c>
    </row>
    <row r="330" spans="1:26" x14ac:dyDescent="0.25">
      <c r="A330" s="201">
        <v>329</v>
      </c>
      <c r="B330" s="202" t="s">
        <v>15</v>
      </c>
      <c r="C330" s="202" t="s">
        <v>583</v>
      </c>
      <c r="D330" s="202" t="s">
        <v>153</v>
      </c>
      <c r="E330" s="205" t="s">
        <v>2760</v>
      </c>
      <c r="F330" s="201">
        <v>70</v>
      </c>
      <c r="G330" s="204" t="s">
        <v>2973</v>
      </c>
      <c r="H330" s="201" t="s">
        <v>2974</v>
      </c>
      <c r="I330" s="201" t="s">
        <v>2975</v>
      </c>
      <c r="J330" s="205" t="s">
        <v>1652</v>
      </c>
      <c r="K330" s="205" t="s">
        <v>935</v>
      </c>
      <c r="L330" s="202" t="s">
        <v>16</v>
      </c>
      <c r="M330" s="202" t="s">
        <v>1653</v>
      </c>
      <c r="N330" s="202" t="s">
        <v>1654</v>
      </c>
      <c r="O330" s="202" t="s">
        <v>17</v>
      </c>
      <c r="P330" s="206">
        <v>2017</v>
      </c>
      <c r="Q330" s="207">
        <v>5.5</v>
      </c>
      <c r="R330" s="202" t="s">
        <v>1516</v>
      </c>
      <c r="S330" s="208">
        <v>2.35</v>
      </c>
      <c r="T330" s="209" t="s">
        <v>929</v>
      </c>
      <c r="U330" s="208" t="s">
        <v>927</v>
      </c>
      <c r="V330" s="210">
        <v>13.648401</v>
      </c>
      <c r="W330" s="210">
        <v>45.987732999999999</v>
      </c>
      <c r="X330" s="211" t="s">
        <v>1655</v>
      </c>
      <c r="Y330" s="211" t="s">
        <v>923</v>
      </c>
      <c r="Z330" s="213" t="s">
        <v>2976</v>
      </c>
    </row>
    <row r="331" spans="1:26" x14ac:dyDescent="0.25">
      <c r="A331" s="201">
        <v>330</v>
      </c>
      <c r="B331" s="202" t="s">
        <v>15</v>
      </c>
      <c r="C331" s="202" t="s">
        <v>583</v>
      </c>
      <c r="D331" s="202" t="s">
        <v>153</v>
      </c>
      <c r="E331" s="205" t="s">
        <v>2760</v>
      </c>
      <c r="F331" s="201">
        <v>70</v>
      </c>
      <c r="G331" s="204" t="s">
        <v>2977</v>
      </c>
      <c r="H331" s="201" t="s">
        <v>2978</v>
      </c>
      <c r="I331" s="201" t="s">
        <v>2979</v>
      </c>
      <c r="J331" s="205" t="s">
        <v>1652</v>
      </c>
      <c r="K331" s="205" t="s">
        <v>935</v>
      </c>
      <c r="L331" s="202" t="s">
        <v>16</v>
      </c>
      <c r="M331" s="202" t="s">
        <v>1653</v>
      </c>
      <c r="N331" s="202" t="s">
        <v>1654</v>
      </c>
      <c r="O331" s="202" t="s">
        <v>17</v>
      </c>
      <c r="P331" s="206">
        <v>2017</v>
      </c>
      <c r="Q331" s="207">
        <v>5.5</v>
      </c>
      <c r="R331" s="202" t="s">
        <v>1516</v>
      </c>
      <c r="S331" s="208">
        <v>2.35</v>
      </c>
      <c r="T331" s="209" t="s">
        <v>929</v>
      </c>
      <c r="U331" s="208" t="s">
        <v>927</v>
      </c>
      <c r="V331" s="210">
        <v>13.636960999999999</v>
      </c>
      <c r="W331" s="210">
        <v>45.961227000000001</v>
      </c>
      <c r="X331" s="211" t="s">
        <v>1655</v>
      </c>
      <c r="Y331" s="211" t="s">
        <v>923</v>
      </c>
      <c r="Z331" s="213" t="s">
        <v>2980</v>
      </c>
    </row>
    <row r="332" spans="1:26" x14ac:dyDescent="0.25">
      <c r="A332" s="201">
        <v>331</v>
      </c>
      <c r="B332" s="202" t="s">
        <v>15</v>
      </c>
      <c r="C332" s="202" t="s">
        <v>583</v>
      </c>
      <c r="D332" s="202" t="s">
        <v>153</v>
      </c>
      <c r="E332" s="205" t="s">
        <v>2760</v>
      </c>
      <c r="F332" s="201">
        <v>70</v>
      </c>
      <c r="G332" s="214" t="s">
        <v>2981</v>
      </c>
      <c r="H332" s="201" t="s">
        <v>2982</v>
      </c>
      <c r="I332" s="201" t="s">
        <v>2983</v>
      </c>
      <c r="J332" s="205" t="s">
        <v>607</v>
      </c>
      <c r="K332" s="205" t="s">
        <v>935</v>
      </c>
      <c r="L332" s="202" t="s">
        <v>16</v>
      </c>
      <c r="M332" s="202" t="s">
        <v>1665</v>
      </c>
      <c r="N332" s="202" t="s">
        <v>1666</v>
      </c>
      <c r="O332" s="202" t="s">
        <v>17</v>
      </c>
      <c r="P332" s="206">
        <v>2017</v>
      </c>
      <c r="Q332" s="207">
        <v>0.8</v>
      </c>
      <c r="R332" s="202" t="s">
        <v>1667</v>
      </c>
      <c r="S332" s="208" t="s">
        <v>1668</v>
      </c>
      <c r="T332" s="209" t="s">
        <v>929</v>
      </c>
      <c r="U332" s="208" t="s">
        <v>927</v>
      </c>
      <c r="V332" s="210">
        <v>13.6388</v>
      </c>
      <c r="W332" s="210">
        <v>45.936199999999999</v>
      </c>
      <c r="X332" s="211" t="s">
        <v>1669</v>
      </c>
      <c r="Y332" s="212" t="s">
        <v>1656</v>
      </c>
      <c r="Z332" s="213" t="s">
        <v>2984</v>
      </c>
    </row>
    <row r="333" spans="1:26" x14ac:dyDescent="0.25">
      <c r="A333" s="201">
        <v>332</v>
      </c>
      <c r="B333" s="202" t="s">
        <v>15</v>
      </c>
      <c r="C333" s="202" t="s">
        <v>583</v>
      </c>
      <c r="D333" s="202" t="s">
        <v>153</v>
      </c>
      <c r="E333" s="205" t="s">
        <v>2760</v>
      </c>
      <c r="F333" s="201">
        <v>70</v>
      </c>
      <c r="G333" s="204" t="s">
        <v>2985</v>
      </c>
      <c r="H333" s="201" t="s">
        <v>2986</v>
      </c>
      <c r="I333" s="201" t="s">
        <v>2987</v>
      </c>
      <c r="J333" s="205" t="s">
        <v>1652</v>
      </c>
      <c r="K333" s="205" t="s">
        <v>935</v>
      </c>
      <c r="L333" s="202" t="s">
        <v>16</v>
      </c>
      <c r="M333" s="202" t="s">
        <v>1653</v>
      </c>
      <c r="N333" s="202" t="s">
        <v>1666</v>
      </c>
      <c r="O333" s="202" t="s">
        <v>17</v>
      </c>
      <c r="P333" s="206">
        <v>2017</v>
      </c>
      <c r="Q333" s="207">
        <v>5.5</v>
      </c>
      <c r="R333" s="202" t="s">
        <v>1516</v>
      </c>
      <c r="S333" s="208">
        <v>2.35</v>
      </c>
      <c r="T333" s="209" t="s">
        <v>929</v>
      </c>
      <c r="U333" s="208" t="s">
        <v>927</v>
      </c>
      <c r="V333" s="210">
        <v>13.676214</v>
      </c>
      <c r="W333" s="210">
        <v>45.904839000000003</v>
      </c>
      <c r="X333" s="211" t="s">
        <v>1655</v>
      </c>
      <c r="Y333" s="211" t="s">
        <v>923</v>
      </c>
      <c r="Z333" s="213" t="s">
        <v>2988</v>
      </c>
    </row>
    <row r="334" spans="1:26" x14ac:dyDescent="0.25">
      <c r="A334" s="201">
        <v>333</v>
      </c>
      <c r="B334" s="202" t="s">
        <v>15</v>
      </c>
      <c r="C334" s="202" t="s">
        <v>583</v>
      </c>
      <c r="D334" s="202" t="s">
        <v>153</v>
      </c>
      <c r="E334" s="205" t="s">
        <v>2760</v>
      </c>
      <c r="F334" s="201">
        <v>70</v>
      </c>
      <c r="G334" s="204" t="s">
        <v>2989</v>
      </c>
      <c r="H334" s="201" t="s">
        <v>2990</v>
      </c>
      <c r="I334" s="201" t="s">
        <v>2991</v>
      </c>
      <c r="J334" s="205" t="s">
        <v>1652</v>
      </c>
      <c r="K334" s="205" t="s">
        <v>935</v>
      </c>
      <c r="L334" s="202" t="s">
        <v>16</v>
      </c>
      <c r="M334" s="202" t="s">
        <v>1653</v>
      </c>
      <c r="N334" s="202" t="s">
        <v>1654</v>
      </c>
      <c r="O334" s="202" t="s">
        <v>17</v>
      </c>
      <c r="P334" s="206">
        <v>2017</v>
      </c>
      <c r="Q334" s="207">
        <v>5.5</v>
      </c>
      <c r="R334" s="202" t="s">
        <v>1516</v>
      </c>
      <c r="S334" s="208">
        <v>2.35</v>
      </c>
      <c r="T334" s="209" t="s">
        <v>929</v>
      </c>
      <c r="U334" s="208" t="s">
        <v>927</v>
      </c>
      <c r="V334" s="210">
        <v>13.724016000000001</v>
      </c>
      <c r="W334" s="210">
        <v>45.887050000000002</v>
      </c>
      <c r="X334" s="211" t="s">
        <v>1655</v>
      </c>
      <c r="Y334" s="211" t="s">
        <v>923</v>
      </c>
      <c r="Z334" s="213" t="s">
        <v>2992</v>
      </c>
    </row>
    <row r="335" spans="1:26" x14ac:dyDescent="0.25">
      <c r="A335" s="201">
        <v>334</v>
      </c>
      <c r="B335" s="202" t="s">
        <v>15</v>
      </c>
      <c r="C335" s="202" t="s">
        <v>583</v>
      </c>
      <c r="D335" s="202" t="s">
        <v>153</v>
      </c>
      <c r="E335" s="205" t="s">
        <v>2760</v>
      </c>
      <c r="F335" s="201">
        <v>70</v>
      </c>
      <c r="G335" s="214" t="s">
        <v>2993</v>
      </c>
      <c r="H335" s="201" t="s">
        <v>2994</v>
      </c>
      <c r="I335" s="228" t="s">
        <v>2995</v>
      </c>
      <c r="J335" s="205" t="s">
        <v>607</v>
      </c>
      <c r="K335" s="205" t="s">
        <v>935</v>
      </c>
      <c r="L335" s="202" t="s">
        <v>16</v>
      </c>
      <c r="M335" s="202" t="s">
        <v>1665</v>
      </c>
      <c r="N335" s="202" t="s">
        <v>1666</v>
      </c>
      <c r="O335" s="202" t="s">
        <v>17</v>
      </c>
      <c r="P335" s="206">
        <v>2017</v>
      </c>
      <c r="Q335" s="207">
        <v>0.8</v>
      </c>
      <c r="R335" s="202" t="s">
        <v>1667</v>
      </c>
      <c r="S335" s="208" t="s">
        <v>1668</v>
      </c>
      <c r="T335" s="209" t="s">
        <v>929</v>
      </c>
      <c r="U335" s="208" t="s">
        <v>927</v>
      </c>
      <c r="V335" s="226">
        <v>13.737439</v>
      </c>
      <c r="W335" s="226">
        <v>45.883381999999997</v>
      </c>
      <c r="X335" s="211" t="s">
        <v>1669</v>
      </c>
      <c r="Y335" s="212" t="s">
        <v>1656</v>
      </c>
      <c r="Z335" s="227" t="s">
        <v>2996</v>
      </c>
    </row>
    <row r="336" spans="1:26" x14ac:dyDescent="0.25">
      <c r="A336" s="201">
        <v>335</v>
      </c>
      <c r="B336" s="202" t="s">
        <v>15</v>
      </c>
      <c r="C336" s="202" t="s">
        <v>583</v>
      </c>
      <c r="D336" s="202" t="s">
        <v>153</v>
      </c>
      <c r="E336" s="205" t="s">
        <v>2760</v>
      </c>
      <c r="F336" s="201">
        <v>70</v>
      </c>
      <c r="G336" s="204" t="s">
        <v>2997</v>
      </c>
      <c r="H336" s="201" t="s">
        <v>2998</v>
      </c>
      <c r="I336" s="201" t="s">
        <v>2999</v>
      </c>
      <c r="J336" s="205" t="s">
        <v>1652</v>
      </c>
      <c r="K336" s="205" t="s">
        <v>935</v>
      </c>
      <c r="L336" s="202" t="s">
        <v>16</v>
      </c>
      <c r="M336" s="202" t="s">
        <v>1653</v>
      </c>
      <c r="N336" s="202" t="s">
        <v>1666</v>
      </c>
      <c r="O336" s="202" t="s">
        <v>17</v>
      </c>
      <c r="P336" s="206">
        <v>2017</v>
      </c>
      <c r="Q336" s="207">
        <v>5.5</v>
      </c>
      <c r="R336" s="202" t="s">
        <v>1516</v>
      </c>
      <c r="S336" s="208">
        <v>2.35</v>
      </c>
      <c r="T336" s="209" t="s">
        <v>929</v>
      </c>
      <c r="U336" s="208" t="s">
        <v>927</v>
      </c>
      <c r="V336" s="210">
        <v>13.757726</v>
      </c>
      <c r="W336" s="210">
        <v>45.876018999999999</v>
      </c>
      <c r="X336" s="211" t="s">
        <v>1655</v>
      </c>
      <c r="Y336" s="211" t="s">
        <v>923</v>
      </c>
      <c r="Z336" s="213" t="s">
        <v>3000</v>
      </c>
    </row>
    <row r="337" spans="1:26" x14ac:dyDescent="0.25">
      <c r="A337" s="201">
        <v>336</v>
      </c>
      <c r="B337" s="202" t="s">
        <v>15</v>
      </c>
      <c r="C337" s="202" t="s">
        <v>583</v>
      </c>
      <c r="D337" s="202" t="s">
        <v>153</v>
      </c>
      <c r="E337" s="205" t="s">
        <v>2760</v>
      </c>
      <c r="F337" s="201">
        <v>70</v>
      </c>
      <c r="G337" s="214" t="s">
        <v>3001</v>
      </c>
      <c r="H337" s="201" t="s">
        <v>3002</v>
      </c>
      <c r="I337" s="201" t="s">
        <v>3003</v>
      </c>
      <c r="J337" s="205" t="s">
        <v>607</v>
      </c>
      <c r="K337" s="205" t="s">
        <v>935</v>
      </c>
      <c r="L337" s="202" t="s">
        <v>16</v>
      </c>
      <c r="M337" s="202" t="s">
        <v>1665</v>
      </c>
      <c r="N337" s="202" t="s">
        <v>1666</v>
      </c>
      <c r="O337" s="202" t="s">
        <v>17</v>
      </c>
      <c r="P337" s="206">
        <v>2017</v>
      </c>
      <c r="Q337" s="207">
        <v>0.8</v>
      </c>
      <c r="R337" s="202" t="s">
        <v>1667</v>
      </c>
      <c r="S337" s="208" t="s">
        <v>1668</v>
      </c>
      <c r="T337" s="209" t="s">
        <v>929</v>
      </c>
      <c r="U337" s="208" t="s">
        <v>927</v>
      </c>
      <c r="V337" s="210">
        <v>13.776</v>
      </c>
      <c r="W337" s="210">
        <v>45.861699999999999</v>
      </c>
      <c r="X337" s="211" t="s">
        <v>1669</v>
      </c>
      <c r="Y337" s="211" t="s">
        <v>923</v>
      </c>
      <c r="Z337" s="213" t="s">
        <v>3004</v>
      </c>
    </row>
    <row r="338" spans="1:26" x14ac:dyDescent="0.25">
      <c r="A338" s="201">
        <v>337</v>
      </c>
      <c r="B338" s="202" t="s">
        <v>15</v>
      </c>
      <c r="C338" s="202" t="s">
        <v>583</v>
      </c>
      <c r="D338" s="202" t="s">
        <v>153</v>
      </c>
      <c r="E338" s="205" t="s">
        <v>2760</v>
      </c>
      <c r="F338" s="201">
        <v>70</v>
      </c>
      <c r="G338" s="204" t="s">
        <v>3005</v>
      </c>
      <c r="H338" s="201" t="s">
        <v>3006</v>
      </c>
      <c r="I338" s="201" t="s">
        <v>3007</v>
      </c>
      <c r="J338" s="205" t="s">
        <v>1652</v>
      </c>
      <c r="K338" s="205" t="s">
        <v>935</v>
      </c>
      <c r="L338" s="202" t="s">
        <v>16</v>
      </c>
      <c r="M338" s="202" t="s">
        <v>1653</v>
      </c>
      <c r="N338" s="202" t="s">
        <v>1654</v>
      </c>
      <c r="O338" s="202" t="s">
        <v>17</v>
      </c>
      <c r="P338" s="206">
        <v>2017</v>
      </c>
      <c r="Q338" s="207">
        <v>5.5</v>
      </c>
      <c r="R338" s="202" t="s">
        <v>1516</v>
      </c>
      <c r="S338" s="208">
        <v>2.35</v>
      </c>
      <c r="T338" s="209" t="s">
        <v>929</v>
      </c>
      <c r="U338" s="208" t="s">
        <v>927</v>
      </c>
      <c r="V338" s="210">
        <v>13.783215</v>
      </c>
      <c r="W338" s="210">
        <v>45.856941999999997</v>
      </c>
      <c r="X338" s="211" t="s">
        <v>1655</v>
      </c>
      <c r="Y338" s="211" t="s">
        <v>923</v>
      </c>
      <c r="Z338" s="213" t="s">
        <v>3008</v>
      </c>
    </row>
    <row r="339" spans="1:26" x14ac:dyDescent="0.25">
      <c r="A339" s="201">
        <v>338</v>
      </c>
      <c r="B339" s="202" t="s">
        <v>15</v>
      </c>
      <c r="C339" s="202" t="s">
        <v>583</v>
      </c>
      <c r="D339" s="202" t="s">
        <v>153</v>
      </c>
      <c r="E339" s="205" t="s">
        <v>2760</v>
      </c>
      <c r="F339" s="201">
        <v>70</v>
      </c>
      <c r="G339" s="214" t="s">
        <v>3009</v>
      </c>
      <c r="H339" s="201" t="s">
        <v>3010</v>
      </c>
      <c r="I339" s="201" t="s">
        <v>3011</v>
      </c>
      <c r="J339" s="205" t="s">
        <v>607</v>
      </c>
      <c r="K339" s="205" t="s">
        <v>935</v>
      </c>
      <c r="L339" s="202" t="s">
        <v>16</v>
      </c>
      <c r="M339" s="202" t="s">
        <v>1665</v>
      </c>
      <c r="N339" s="202" t="s">
        <v>1666</v>
      </c>
      <c r="O339" s="202" t="s">
        <v>17</v>
      </c>
      <c r="P339" s="206">
        <v>2017</v>
      </c>
      <c r="Q339" s="207">
        <v>0.8</v>
      </c>
      <c r="R339" s="202" t="s">
        <v>1667</v>
      </c>
      <c r="S339" s="208" t="s">
        <v>1668</v>
      </c>
      <c r="T339" s="209" t="s">
        <v>929</v>
      </c>
      <c r="U339" s="208" t="s">
        <v>927</v>
      </c>
      <c r="V339" s="210">
        <v>13.793200000000001</v>
      </c>
      <c r="W339" s="210">
        <v>45.8521</v>
      </c>
      <c r="X339" s="211" t="s">
        <v>1669</v>
      </c>
      <c r="Y339" s="211" t="s">
        <v>923</v>
      </c>
      <c r="Z339" s="213" t="s">
        <v>3012</v>
      </c>
    </row>
    <row r="340" spans="1:26" x14ac:dyDescent="0.25">
      <c r="A340" s="201">
        <v>339</v>
      </c>
      <c r="B340" s="202" t="s">
        <v>15</v>
      </c>
      <c r="C340" s="202" t="s">
        <v>583</v>
      </c>
      <c r="D340" s="202" t="s">
        <v>153</v>
      </c>
      <c r="E340" s="205" t="s">
        <v>2760</v>
      </c>
      <c r="F340" s="201">
        <v>70</v>
      </c>
      <c r="G340" s="204" t="s">
        <v>3013</v>
      </c>
      <c r="H340" s="201" t="s">
        <v>3014</v>
      </c>
      <c r="I340" s="201" t="s">
        <v>3015</v>
      </c>
      <c r="J340" s="205" t="s">
        <v>1652</v>
      </c>
      <c r="K340" s="205" t="s">
        <v>935</v>
      </c>
      <c r="L340" s="202" t="s">
        <v>16</v>
      </c>
      <c r="M340" s="202" t="s">
        <v>1653</v>
      </c>
      <c r="N340" s="202" t="s">
        <v>1654</v>
      </c>
      <c r="O340" s="202" t="s">
        <v>17</v>
      </c>
      <c r="P340" s="206">
        <v>2017</v>
      </c>
      <c r="Q340" s="207">
        <v>5.5</v>
      </c>
      <c r="R340" s="202" t="s">
        <v>1516</v>
      </c>
      <c r="S340" s="208">
        <v>2.35</v>
      </c>
      <c r="T340" s="209" t="s">
        <v>929</v>
      </c>
      <c r="U340" s="208" t="s">
        <v>927</v>
      </c>
      <c r="V340" s="210">
        <v>13.817796</v>
      </c>
      <c r="W340" s="210">
        <v>45.843234000000002</v>
      </c>
      <c r="X340" s="211" t="s">
        <v>1655</v>
      </c>
      <c r="Y340" s="212" t="s">
        <v>1656</v>
      </c>
      <c r="Z340" s="213" t="s">
        <v>3016</v>
      </c>
    </row>
    <row r="341" spans="1:26" x14ac:dyDescent="0.25">
      <c r="A341" s="201">
        <v>340</v>
      </c>
      <c r="B341" s="202" t="s">
        <v>15</v>
      </c>
      <c r="C341" s="202" t="s">
        <v>583</v>
      </c>
      <c r="D341" s="202" t="s">
        <v>153</v>
      </c>
      <c r="E341" s="205" t="s">
        <v>2760</v>
      </c>
      <c r="F341" s="201">
        <v>70</v>
      </c>
      <c r="G341" s="214" t="s">
        <v>3017</v>
      </c>
      <c r="H341" s="201" t="s">
        <v>3018</v>
      </c>
      <c r="I341" s="201" t="s">
        <v>3019</v>
      </c>
      <c r="J341" s="205" t="s">
        <v>607</v>
      </c>
      <c r="K341" s="205" t="s">
        <v>935</v>
      </c>
      <c r="L341" s="202" t="s">
        <v>16</v>
      </c>
      <c r="M341" s="202" t="s">
        <v>1665</v>
      </c>
      <c r="N341" s="202" t="s">
        <v>1666</v>
      </c>
      <c r="O341" s="202" t="s">
        <v>17</v>
      </c>
      <c r="P341" s="206">
        <v>2017</v>
      </c>
      <c r="Q341" s="207">
        <v>0.8</v>
      </c>
      <c r="R341" s="202" t="s">
        <v>1667</v>
      </c>
      <c r="S341" s="208" t="s">
        <v>1668</v>
      </c>
      <c r="T341" s="209" t="s">
        <v>929</v>
      </c>
      <c r="U341" s="208" t="s">
        <v>927</v>
      </c>
      <c r="V341" s="210">
        <v>13.831541</v>
      </c>
      <c r="W341" s="210">
        <v>45.833998000000001</v>
      </c>
      <c r="X341" s="211" t="s">
        <v>1669</v>
      </c>
      <c r="Y341" s="212" t="s">
        <v>1656</v>
      </c>
      <c r="Z341" s="213" t="s">
        <v>3020</v>
      </c>
    </row>
    <row r="342" spans="1:26" x14ac:dyDescent="0.25">
      <c r="A342" s="201">
        <v>341</v>
      </c>
      <c r="B342" s="202" t="s">
        <v>15</v>
      </c>
      <c r="C342" s="202" t="s">
        <v>583</v>
      </c>
      <c r="D342" s="202" t="s">
        <v>153</v>
      </c>
      <c r="E342" s="205" t="s">
        <v>2760</v>
      </c>
      <c r="F342" s="201">
        <v>70</v>
      </c>
      <c r="G342" s="214" t="s">
        <v>3021</v>
      </c>
      <c r="H342" s="201" t="s">
        <v>3022</v>
      </c>
      <c r="I342" s="201" t="s">
        <v>3023</v>
      </c>
      <c r="J342" s="205" t="s">
        <v>607</v>
      </c>
      <c r="K342" s="205" t="s">
        <v>935</v>
      </c>
      <c r="L342" s="202" t="s">
        <v>16</v>
      </c>
      <c r="M342" s="202" t="s">
        <v>1665</v>
      </c>
      <c r="N342" s="202" t="s">
        <v>1666</v>
      </c>
      <c r="O342" s="202" t="s">
        <v>17</v>
      </c>
      <c r="P342" s="206">
        <v>2017</v>
      </c>
      <c r="Q342" s="207">
        <v>0.8</v>
      </c>
      <c r="R342" s="202" t="s">
        <v>1667</v>
      </c>
      <c r="S342" s="208" t="s">
        <v>1668</v>
      </c>
      <c r="T342" s="209" t="s">
        <v>929</v>
      </c>
      <c r="U342" s="208" t="s">
        <v>927</v>
      </c>
      <c r="V342" s="210">
        <v>13.841900000000001</v>
      </c>
      <c r="W342" s="210">
        <v>45.826000000000001</v>
      </c>
      <c r="X342" s="211" t="s">
        <v>1669</v>
      </c>
      <c r="Y342" s="211" t="s">
        <v>923</v>
      </c>
      <c r="Z342" s="213" t="s">
        <v>3024</v>
      </c>
    </row>
    <row r="343" spans="1:26" x14ac:dyDescent="0.25">
      <c r="A343" s="201">
        <v>342</v>
      </c>
      <c r="B343" s="202" t="s">
        <v>15</v>
      </c>
      <c r="C343" s="202" t="s">
        <v>583</v>
      </c>
      <c r="D343" s="202" t="s">
        <v>153</v>
      </c>
      <c r="E343" s="205" t="s">
        <v>2760</v>
      </c>
      <c r="F343" s="201">
        <v>70</v>
      </c>
      <c r="G343" s="204" t="s">
        <v>3025</v>
      </c>
      <c r="H343" s="201" t="s">
        <v>3026</v>
      </c>
      <c r="I343" s="201" t="s">
        <v>3027</v>
      </c>
      <c r="J343" s="205" t="s">
        <v>1652</v>
      </c>
      <c r="K343" s="205" t="s">
        <v>935</v>
      </c>
      <c r="L343" s="202" t="s">
        <v>16</v>
      </c>
      <c r="M343" s="202" t="s">
        <v>1653</v>
      </c>
      <c r="N343" s="202" t="s">
        <v>1654</v>
      </c>
      <c r="O343" s="202" t="s">
        <v>17</v>
      </c>
      <c r="P343" s="206">
        <v>2017</v>
      </c>
      <c r="Q343" s="207">
        <v>5.5</v>
      </c>
      <c r="R343" s="202" t="s">
        <v>1516</v>
      </c>
      <c r="S343" s="208">
        <v>2.35</v>
      </c>
      <c r="T343" s="209" t="s">
        <v>929</v>
      </c>
      <c r="U343" s="208" t="s">
        <v>927</v>
      </c>
      <c r="V343" s="210">
        <v>13.8475</v>
      </c>
      <c r="W343" s="210">
        <v>45.819200000000002</v>
      </c>
      <c r="X343" s="211" t="s">
        <v>1655</v>
      </c>
      <c r="Y343" s="211" t="s">
        <v>923</v>
      </c>
      <c r="Z343" s="213" t="s">
        <v>3028</v>
      </c>
    </row>
    <row r="344" spans="1:26" x14ac:dyDescent="0.25">
      <c r="A344" s="201">
        <v>343</v>
      </c>
      <c r="B344" s="202" t="s">
        <v>15</v>
      </c>
      <c r="C344" s="202" t="s">
        <v>583</v>
      </c>
      <c r="D344" s="202" t="s">
        <v>153</v>
      </c>
      <c r="E344" s="205" t="s">
        <v>2760</v>
      </c>
      <c r="F344" s="201">
        <v>70</v>
      </c>
      <c r="G344" s="204" t="s">
        <v>3029</v>
      </c>
      <c r="H344" s="201" t="s">
        <v>3030</v>
      </c>
      <c r="I344" s="201" t="s">
        <v>3031</v>
      </c>
      <c r="J344" s="205" t="s">
        <v>1652</v>
      </c>
      <c r="K344" s="205" t="s">
        <v>935</v>
      </c>
      <c r="L344" s="202" t="s">
        <v>16</v>
      </c>
      <c r="M344" s="202" t="s">
        <v>1653</v>
      </c>
      <c r="N344" s="202" t="s">
        <v>1654</v>
      </c>
      <c r="O344" s="202" t="s">
        <v>17</v>
      </c>
      <c r="P344" s="206">
        <v>2017</v>
      </c>
      <c r="Q344" s="207">
        <v>5.5</v>
      </c>
      <c r="R344" s="202" t="s">
        <v>1516</v>
      </c>
      <c r="S344" s="208">
        <v>2.35</v>
      </c>
      <c r="T344" s="209" t="s">
        <v>929</v>
      </c>
      <c r="U344" s="208" t="s">
        <v>927</v>
      </c>
      <c r="V344" s="210">
        <v>13.831873</v>
      </c>
      <c r="W344" s="210">
        <v>45.785074000000002</v>
      </c>
      <c r="X344" s="211" t="s">
        <v>1655</v>
      </c>
      <c r="Y344" s="211" t="s">
        <v>923</v>
      </c>
      <c r="Z344" s="213" t="s">
        <v>3032</v>
      </c>
    </row>
    <row r="345" spans="1:26" x14ac:dyDescent="0.25">
      <c r="A345" s="201">
        <v>344</v>
      </c>
      <c r="B345" s="202" t="s">
        <v>15</v>
      </c>
      <c r="C345" s="202" t="s">
        <v>583</v>
      </c>
      <c r="D345" s="202" t="s">
        <v>153</v>
      </c>
      <c r="E345" s="205" t="s">
        <v>2760</v>
      </c>
      <c r="F345" s="201">
        <v>70</v>
      </c>
      <c r="G345" s="214" t="s">
        <v>3033</v>
      </c>
      <c r="H345" s="201" t="s">
        <v>3034</v>
      </c>
      <c r="I345" s="201" t="s">
        <v>3035</v>
      </c>
      <c r="J345" s="205" t="s">
        <v>607</v>
      </c>
      <c r="K345" s="205" t="s">
        <v>935</v>
      </c>
      <c r="L345" s="202" t="s">
        <v>16</v>
      </c>
      <c r="M345" s="202" t="s">
        <v>1665</v>
      </c>
      <c r="N345" s="202" t="s">
        <v>1666</v>
      </c>
      <c r="O345" s="202" t="s">
        <v>17</v>
      </c>
      <c r="P345" s="206">
        <v>2017</v>
      </c>
      <c r="Q345" s="207">
        <v>0.8</v>
      </c>
      <c r="R345" s="202" t="s">
        <v>1667</v>
      </c>
      <c r="S345" s="208" t="s">
        <v>1668</v>
      </c>
      <c r="T345" s="209" t="s">
        <v>929</v>
      </c>
      <c r="U345" s="208" t="s">
        <v>927</v>
      </c>
      <c r="V345" s="210">
        <v>13.825808</v>
      </c>
      <c r="W345" s="210">
        <v>45.764336999999998</v>
      </c>
      <c r="X345" s="211" t="s">
        <v>1669</v>
      </c>
      <c r="Y345" s="211" t="s">
        <v>923</v>
      </c>
      <c r="Z345" s="213" t="s">
        <v>3036</v>
      </c>
    </row>
    <row r="346" spans="1:26" x14ac:dyDescent="0.25">
      <c r="A346" s="201">
        <v>345</v>
      </c>
      <c r="B346" s="202" t="s">
        <v>15</v>
      </c>
      <c r="C346" s="202" t="s">
        <v>583</v>
      </c>
      <c r="D346" s="202" t="s">
        <v>153</v>
      </c>
      <c r="E346" s="205" t="s">
        <v>2760</v>
      </c>
      <c r="F346" s="201">
        <v>70</v>
      </c>
      <c r="G346" s="204" t="s">
        <v>3037</v>
      </c>
      <c r="H346" s="201" t="s">
        <v>3038</v>
      </c>
      <c r="I346" s="201" t="s">
        <v>3039</v>
      </c>
      <c r="J346" s="205" t="s">
        <v>1652</v>
      </c>
      <c r="K346" s="205" t="s">
        <v>935</v>
      </c>
      <c r="L346" s="202" t="s">
        <v>16</v>
      </c>
      <c r="M346" s="202" t="s">
        <v>1653</v>
      </c>
      <c r="N346" s="202" t="s">
        <v>1654</v>
      </c>
      <c r="O346" s="202" t="s">
        <v>17</v>
      </c>
      <c r="P346" s="206">
        <v>2017</v>
      </c>
      <c r="Q346" s="207">
        <v>5.5</v>
      </c>
      <c r="R346" s="202" t="s">
        <v>1516</v>
      </c>
      <c r="S346" s="208">
        <v>2.35</v>
      </c>
      <c r="T346" s="209" t="s">
        <v>929</v>
      </c>
      <c r="U346" s="208" t="s">
        <v>927</v>
      </c>
      <c r="V346" s="210">
        <v>13.827401999999999</v>
      </c>
      <c r="W346" s="210">
        <v>45.742004000000001</v>
      </c>
      <c r="X346" s="211" t="s">
        <v>1655</v>
      </c>
      <c r="Y346" s="211" t="s">
        <v>923</v>
      </c>
      <c r="Z346" s="213" t="s">
        <v>3040</v>
      </c>
    </row>
    <row r="347" spans="1:26" x14ac:dyDescent="0.25">
      <c r="A347" s="201">
        <v>346</v>
      </c>
      <c r="B347" s="202" t="s">
        <v>15</v>
      </c>
      <c r="C347" s="202" t="s">
        <v>583</v>
      </c>
      <c r="D347" s="202" t="s">
        <v>153</v>
      </c>
      <c r="E347" s="205" t="s">
        <v>2760</v>
      </c>
      <c r="F347" s="201">
        <v>70</v>
      </c>
      <c r="G347" s="214" t="s">
        <v>3041</v>
      </c>
      <c r="H347" s="201" t="s">
        <v>3042</v>
      </c>
      <c r="I347" s="201" t="s">
        <v>3043</v>
      </c>
      <c r="J347" s="205" t="s">
        <v>607</v>
      </c>
      <c r="K347" s="205" t="s">
        <v>935</v>
      </c>
      <c r="L347" s="202" t="s">
        <v>16</v>
      </c>
      <c r="M347" s="202" t="s">
        <v>1665</v>
      </c>
      <c r="N347" s="202" t="s">
        <v>1666</v>
      </c>
      <c r="O347" s="202" t="s">
        <v>17</v>
      </c>
      <c r="P347" s="206">
        <v>2017</v>
      </c>
      <c r="Q347" s="207">
        <v>0.8</v>
      </c>
      <c r="R347" s="202" t="s">
        <v>1667</v>
      </c>
      <c r="S347" s="208" t="s">
        <v>1668</v>
      </c>
      <c r="T347" s="209" t="s">
        <v>929</v>
      </c>
      <c r="U347" s="208" t="s">
        <v>927</v>
      </c>
      <c r="V347" s="210">
        <v>13.8736</v>
      </c>
      <c r="W347" s="210">
        <v>45.706699999999998</v>
      </c>
      <c r="X347" s="211" t="s">
        <v>1669</v>
      </c>
      <c r="Y347" s="211" t="s">
        <v>923</v>
      </c>
      <c r="Z347" s="213" t="s">
        <v>3044</v>
      </c>
    </row>
    <row r="348" spans="1:26" x14ac:dyDescent="0.25">
      <c r="A348" s="201">
        <v>347</v>
      </c>
      <c r="B348" s="202" t="s">
        <v>15</v>
      </c>
      <c r="C348" s="202" t="s">
        <v>583</v>
      </c>
      <c r="D348" s="202" t="s">
        <v>153</v>
      </c>
      <c r="E348" s="205" t="s">
        <v>2760</v>
      </c>
      <c r="F348" s="201">
        <v>71</v>
      </c>
      <c r="G348" s="204" t="s">
        <v>3045</v>
      </c>
      <c r="H348" s="201" t="s">
        <v>3046</v>
      </c>
      <c r="I348" s="201" t="s">
        <v>3047</v>
      </c>
      <c r="J348" s="205" t="s">
        <v>1652</v>
      </c>
      <c r="K348" s="205" t="s">
        <v>935</v>
      </c>
      <c r="L348" s="202" t="s">
        <v>16</v>
      </c>
      <c r="M348" s="202" t="s">
        <v>1653</v>
      </c>
      <c r="N348" s="202" t="s">
        <v>1654</v>
      </c>
      <c r="O348" s="202" t="s">
        <v>17</v>
      </c>
      <c r="P348" s="206">
        <v>2017</v>
      </c>
      <c r="Q348" s="207">
        <v>5.5</v>
      </c>
      <c r="R348" s="202" t="s">
        <v>1516</v>
      </c>
      <c r="S348" s="208">
        <v>2.35</v>
      </c>
      <c r="T348" s="209" t="s">
        <v>929</v>
      </c>
      <c r="U348" s="208" t="s">
        <v>927</v>
      </c>
      <c r="V348" s="210">
        <v>13.633103</v>
      </c>
      <c r="W348" s="210">
        <v>45.924534000000001</v>
      </c>
      <c r="X348" s="211" t="s">
        <v>1655</v>
      </c>
      <c r="Y348" s="211" t="s">
        <v>923</v>
      </c>
      <c r="Z348" s="213" t="s">
        <v>3048</v>
      </c>
    </row>
    <row r="349" spans="1:26" x14ac:dyDescent="0.25">
      <c r="A349" s="201">
        <v>348</v>
      </c>
      <c r="B349" s="202" t="s">
        <v>15</v>
      </c>
      <c r="C349" s="202" t="s">
        <v>583</v>
      </c>
      <c r="D349" s="202" t="s">
        <v>153</v>
      </c>
      <c r="E349" s="205" t="s">
        <v>2760</v>
      </c>
      <c r="F349" s="201">
        <v>72</v>
      </c>
      <c r="G349" s="204" t="s">
        <v>3049</v>
      </c>
      <c r="H349" s="201" t="s">
        <v>3050</v>
      </c>
      <c r="I349" s="201" t="s">
        <v>3051</v>
      </c>
      <c r="J349" s="205" t="s">
        <v>1652</v>
      </c>
      <c r="K349" s="205" t="s">
        <v>935</v>
      </c>
      <c r="L349" s="202" t="s">
        <v>16</v>
      </c>
      <c r="M349" s="202" t="s">
        <v>1653</v>
      </c>
      <c r="N349" s="202" t="s">
        <v>1654</v>
      </c>
      <c r="O349" s="202" t="s">
        <v>17</v>
      </c>
      <c r="P349" s="206">
        <v>2017</v>
      </c>
      <c r="Q349" s="207">
        <v>5.5</v>
      </c>
      <c r="R349" s="202" t="s">
        <v>1516</v>
      </c>
      <c r="S349" s="208">
        <v>2.35</v>
      </c>
      <c r="T349" s="209" t="s">
        <v>929</v>
      </c>
      <c r="U349" s="208" t="s">
        <v>927</v>
      </c>
      <c r="V349" s="210">
        <v>13.746499999999999</v>
      </c>
      <c r="W349" s="210">
        <v>45.891142000000002</v>
      </c>
      <c r="X349" s="211" t="s">
        <v>1655</v>
      </c>
      <c r="Y349" s="211" t="s">
        <v>923</v>
      </c>
      <c r="Z349" s="213" t="s">
        <v>3052</v>
      </c>
    </row>
    <row r="350" spans="1:26" x14ac:dyDescent="0.25">
      <c r="A350" s="201">
        <v>349</v>
      </c>
      <c r="B350" s="202" t="s">
        <v>15</v>
      </c>
      <c r="C350" s="202" t="s">
        <v>583</v>
      </c>
      <c r="D350" s="202" t="s">
        <v>153</v>
      </c>
      <c r="E350" s="205" t="s">
        <v>2760</v>
      </c>
      <c r="F350" s="201">
        <v>72</v>
      </c>
      <c r="G350" s="214" t="s">
        <v>3053</v>
      </c>
      <c r="H350" s="201" t="s">
        <v>3054</v>
      </c>
      <c r="I350" s="201" t="s">
        <v>3055</v>
      </c>
      <c r="J350" s="205" t="s">
        <v>607</v>
      </c>
      <c r="K350" s="205" t="s">
        <v>935</v>
      </c>
      <c r="L350" s="202" t="s">
        <v>16</v>
      </c>
      <c r="M350" s="202" t="s">
        <v>1665</v>
      </c>
      <c r="N350" s="202" t="s">
        <v>1666</v>
      </c>
      <c r="O350" s="202" t="s">
        <v>17</v>
      </c>
      <c r="P350" s="206">
        <v>2017</v>
      </c>
      <c r="Q350" s="207">
        <v>0.8</v>
      </c>
      <c r="R350" s="202" t="s">
        <v>1667</v>
      </c>
      <c r="S350" s="208" t="s">
        <v>1668</v>
      </c>
      <c r="T350" s="209" t="s">
        <v>929</v>
      </c>
      <c r="U350" s="208" t="s">
        <v>927</v>
      </c>
      <c r="V350" s="210">
        <v>13.7531</v>
      </c>
      <c r="W350" s="210">
        <v>45.890900000000002</v>
      </c>
      <c r="X350" s="211" t="s">
        <v>1669</v>
      </c>
      <c r="Y350" s="212" t="s">
        <v>1656</v>
      </c>
      <c r="Z350" s="213" t="s">
        <v>3056</v>
      </c>
    </row>
    <row r="351" spans="1:26" x14ac:dyDescent="0.25">
      <c r="A351" s="201">
        <v>350</v>
      </c>
      <c r="B351" s="202" t="s">
        <v>15</v>
      </c>
      <c r="C351" s="202" t="s">
        <v>583</v>
      </c>
      <c r="D351" s="202" t="s">
        <v>153</v>
      </c>
      <c r="E351" s="205" t="s">
        <v>2760</v>
      </c>
      <c r="F351" s="201">
        <v>72</v>
      </c>
      <c r="G351" s="204" t="s">
        <v>3057</v>
      </c>
      <c r="H351" s="201" t="s">
        <v>3058</v>
      </c>
      <c r="I351" s="201" t="s">
        <v>3059</v>
      </c>
      <c r="J351" s="205" t="s">
        <v>1652</v>
      </c>
      <c r="K351" s="205" t="s">
        <v>935</v>
      </c>
      <c r="L351" s="202" t="s">
        <v>16</v>
      </c>
      <c r="M351" s="202" t="s">
        <v>1653</v>
      </c>
      <c r="N351" s="202" t="s">
        <v>1654</v>
      </c>
      <c r="O351" s="202" t="s">
        <v>17</v>
      </c>
      <c r="P351" s="206">
        <v>2017</v>
      </c>
      <c r="Q351" s="207">
        <v>5.5</v>
      </c>
      <c r="R351" s="202" t="s">
        <v>1516</v>
      </c>
      <c r="S351" s="208">
        <v>2.35</v>
      </c>
      <c r="T351" s="209" t="s">
        <v>929</v>
      </c>
      <c r="U351" s="208" t="s">
        <v>927</v>
      </c>
      <c r="V351" s="210">
        <v>13.766944000000001</v>
      </c>
      <c r="W351" s="210">
        <v>45.887869999999999</v>
      </c>
      <c r="X351" s="211" t="s">
        <v>1655</v>
      </c>
      <c r="Y351" s="211" t="s">
        <v>923</v>
      </c>
      <c r="Z351" s="213" t="s">
        <v>3060</v>
      </c>
    </row>
    <row r="352" spans="1:26" x14ac:dyDescent="0.25">
      <c r="A352" s="201">
        <v>351</v>
      </c>
      <c r="B352" s="202" t="s">
        <v>15</v>
      </c>
      <c r="C352" s="202" t="s">
        <v>583</v>
      </c>
      <c r="D352" s="202" t="s">
        <v>153</v>
      </c>
      <c r="E352" s="205" t="s">
        <v>2760</v>
      </c>
      <c r="F352" s="201">
        <v>72</v>
      </c>
      <c r="G352" s="204" t="s">
        <v>3061</v>
      </c>
      <c r="H352" s="201" t="s">
        <v>3062</v>
      </c>
      <c r="I352" s="201" t="s">
        <v>1854</v>
      </c>
      <c r="J352" s="205" t="s">
        <v>1652</v>
      </c>
      <c r="K352" s="205" t="s">
        <v>935</v>
      </c>
      <c r="L352" s="202" t="s">
        <v>16</v>
      </c>
      <c r="M352" s="202" t="s">
        <v>1653</v>
      </c>
      <c r="N352" s="202" t="s">
        <v>1654</v>
      </c>
      <c r="O352" s="202" t="s">
        <v>17</v>
      </c>
      <c r="P352" s="206">
        <v>2017</v>
      </c>
      <c r="Q352" s="207">
        <v>5.5</v>
      </c>
      <c r="R352" s="202" t="s">
        <v>1516</v>
      </c>
      <c r="S352" s="208">
        <v>2.35</v>
      </c>
      <c r="T352" s="209" t="s">
        <v>929</v>
      </c>
      <c r="U352" s="208" t="s">
        <v>927</v>
      </c>
      <c r="V352" s="210">
        <v>13.818517999999999</v>
      </c>
      <c r="W352" s="210">
        <v>45.876710000000003</v>
      </c>
      <c r="X352" s="211" t="s">
        <v>1655</v>
      </c>
      <c r="Y352" s="211" t="s">
        <v>923</v>
      </c>
      <c r="Z352" s="213" t="s">
        <v>3063</v>
      </c>
    </row>
    <row r="353" spans="1:26" x14ac:dyDescent="0.25">
      <c r="A353" s="201">
        <v>352</v>
      </c>
      <c r="B353" s="202" t="s">
        <v>15</v>
      </c>
      <c r="C353" s="202" t="s">
        <v>583</v>
      </c>
      <c r="D353" s="202" t="s">
        <v>153</v>
      </c>
      <c r="E353" s="205" t="s">
        <v>2760</v>
      </c>
      <c r="F353" s="201">
        <v>72</v>
      </c>
      <c r="G353" s="214" t="s">
        <v>3064</v>
      </c>
      <c r="H353" s="201" t="s">
        <v>3065</v>
      </c>
      <c r="I353" s="201" t="s">
        <v>3066</v>
      </c>
      <c r="J353" s="205" t="s">
        <v>607</v>
      </c>
      <c r="K353" s="205" t="s">
        <v>935</v>
      </c>
      <c r="L353" s="202" t="s">
        <v>16</v>
      </c>
      <c r="M353" s="202" t="s">
        <v>1665</v>
      </c>
      <c r="N353" s="202" t="s">
        <v>1666</v>
      </c>
      <c r="O353" s="202" t="s">
        <v>17</v>
      </c>
      <c r="P353" s="206">
        <v>2017</v>
      </c>
      <c r="Q353" s="207">
        <v>0.8</v>
      </c>
      <c r="R353" s="202" t="s">
        <v>1667</v>
      </c>
      <c r="S353" s="208" t="s">
        <v>1668</v>
      </c>
      <c r="T353" s="209" t="s">
        <v>929</v>
      </c>
      <c r="U353" s="208" t="s">
        <v>927</v>
      </c>
      <c r="V353" s="210">
        <v>13.8529</v>
      </c>
      <c r="W353" s="210">
        <v>45.882300000000001</v>
      </c>
      <c r="X353" s="211" t="s">
        <v>1669</v>
      </c>
      <c r="Y353" s="211" t="s">
        <v>923</v>
      </c>
      <c r="Z353" s="213" t="s">
        <v>3067</v>
      </c>
    </row>
    <row r="354" spans="1:26" x14ac:dyDescent="0.25">
      <c r="A354" s="201">
        <v>353</v>
      </c>
      <c r="B354" s="202" t="s">
        <v>15</v>
      </c>
      <c r="C354" s="202" t="s">
        <v>583</v>
      </c>
      <c r="D354" s="202" t="s">
        <v>153</v>
      </c>
      <c r="E354" s="205" t="s">
        <v>2760</v>
      </c>
      <c r="F354" s="201">
        <v>72</v>
      </c>
      <c r="G354" s="204" t="s">
        <v>3068</v>
      </c>
      <c r="H354" s="201" t="s">
        <v>3069</v>
      </c>
      <c r="I354" s="201" t="s">
        <v>3070</v>
      </c>
      <c r="J354" s="205" t="s">
        <v>1652</v>
      </c>
      <c r="K354" s="205" t="s">
        <v>935</v>
      </c>
      <c r="L354" s="202" t="s">
        <v>16</v>
      </c>
      <c r="M354" s="202" t="s">
        <v>1653</v>
      </c>
      <c r="N354" s="202" t="s">
        <v>1654</v>
      </c>
      <c r="O354" s="202" t="s">
        <v>17</v>
      </c>
      <c r="P354" s="206">
        <v>2017</v>
      </c>
      <c r="Q354" s="207">
        <v>5.5</v>
      </c>
      <c r="R354" s="202" t="s">
        <v>1516</v>
      </c>
      <c r="S354" s="208">
        <v>2.35</v>
      </c>
      <c r="T354" s="209" t="s">
        <v>929</v>
      </c>
      <c r="U354" s="208" t="s">
        <v>927</v>
      </c>
      <c r="V354" s="210">
        <v>13.8733</v>
      </c>
      <c r="W354" s="210">
        <v>45.885800000000003</v>
      </c>
      <c r="X354" s="211" t="s">
        <v>1655</v>
      </c>
      <c r="Y354" s="211" t="s">
        <v>923</v>
      </c>
      <c r="Z354" s="213" t="s">
        <v>3071</v>
      </c>
    </row>
    <row r="355" spans="1:26" x14ac:dyDescent="0.25">
      <c r="A355" s="201">
        <v>354</v>
      </c>
      <c r="B355" s="202" t="s">
        <v>15</v>
      </c>
      <c r="C355" s="202" t="s">
        <v>583</v>
      </c>
      <c r="D355" s="202" t="s">
        <v>153</v>
      </c>
      <c r="E355" s="205" t="s">
        <v>2760</v>
      </c>
      <c r="F355" s="201">
        <v>73</v>
      </c>
      <c r="G355" s="214" t="s">
        <v>3072</v>
      </c>
      <c r="H355" s="201" t="s">
        <v>3073</v>
      </c>
      <c r="I355" s="201" t="s">
        <v>3074</v>
      </c>
      <c r="J355" s="205" t="s">
        <v>607</v>
      </c>
      <c r="K355" s="205" t="s">
        <v>935</v>
      </c>
      <c r="L355" s="202" t="s">
        <v>16</v>
      </c>
      <c r="M355" s="202" t="s">
        <v>1665</v>
      </c>
      <c r="N355" s="202" t="s">
        <v>1666</v>
      </c>
      <c r="O355" s="202" t="s">
        <v>17</v>
      </c>
      <c r="P355" s="206">
        <v>2017</v>
      </c>
      <c r="Q355" s="207">
        <v>0.8</v>
      </c>
      <c r="R355" s="202" t="s">
        <v>1667</v>
      </c>
      <c r="S355" s="208" t="s">
        <v>1668</v>
      </c>
      <c r="T355" s="209" t="s">
        <v>929</v>
      </c>
      <c r="U355" s="208" t="s">
        <v>927</v>
      </c>
      <c r="V355" s="210">
        <v>13.818605</v>
      </c>
      <c r="W355" s="210">
        <v>45.730482000000002</v>
      </c>
      <c r="X355" s="211" t="s">
        <v>1669</v>
      </c>
      <c r="Y355" s="212" t="s">
        <v>1656</v>
      </c>
      <c r="Z355" s="213" t="s">
        <v>3075</v>
      </c>
    </row>
    <row r="356" spans="1:26" x14ac:dyDescent="0.25">
      <c r="A356" s="201">
        <v>355</v>
      </c>
      <c r="B356" s="202" t="s">
        <v>15</v>
      </c>
      <c r="C356" s="202" t="s">
        <v>583</v>
      </c>
      <c r="D356" s="202" t="s">
        <v>153</v>
      </c>
      <c r="E356" s="205" t="s">
        <v>2760</v>
      </c>
      <c r="F356" s="201">
        <v>73</v>
      </c>
      <c r="G356" s="204" t="s">
        <v>3076</v>
      </c>
      <c r="H356" s="201" t="s">
        <v>3077</v>
      </c>
      <c r="I356" s="201" t="s">
        <v>3078</v>
      </c>
      <c r="J356" s="205" t="s">
        <v>1652</v>
      </c>
      <c r="K356" s="205" t="s">
        <v>935</v>
      </c>
      <c r="L356" s="202" t="s">
        <v>16</v>
      </c>
      <c r="M356" s="202" t="s">
        <v>1653</v>
      </c>
      <c r="N356" s="202" t="s">
        <v>1654</v>
      </c>
      <c r="O356" s="202" t="s">
        <v>17</v>
      </c>
      <c r="P356" s="206">
        <v>2017</v>
      </c>
      <c r="Q356" s="207">
        <v>5.5</v>
      </c>
      <c r="R356" s="202" t="s">
        <v>1516</v>
      </c>
      <c r="S356" s="208">
        <v>2.35</v>
      </c>
      <c r="T356" s="209" t="s">
        <v>929</v>
      </c>
      <c r="U356" s="208" t="s">
        <v>927</v>
      </c>
      <c r="V356" s="210">
        <v>13.82145</v>
      </c>
      <c r="W356" s="210">
        <v>45.735500000000002</v>
      </c>
      <c r="X356" s="211" t="s">
        <v>1655</v>
      </c>
      <c r="Y356" s="212" t="s">
        <v>1656</v>
      </c>
      <c r="Z356" s="213" t="s">
        <v>3079</v>
      </c>
    </row>
  </sheetData>
  <autoFilter ref="A1:Z356">
    <sortState ref="A2:W354">
      <sortCondition ref="A1:A354"/>
    </sortState>
  </autoFilter>
  <hyperlinks>
    <hyperlink ref="Z125" r:id="rId1"/>
    <hyperlink ref="Z126" r:id="rId2"/>
    <hyperlink ref="Z116" r:id="rId3"/>
    <hyperlink ref="Z114" r:id="rId4"/>
    <hyperlink ref="Z111" r:id="rId5"/>
    <hyperlink ref="Z112" r:id="rId6"/>
    <hyperlink ref="Z113" r:id="rId7"/>
    <hyperlink ref="Z102" r:id="rId8"/>
    <hyperlink ref="Z103" r:id="rId9"/>
    <hyperlink ref="Z105" r:id="rId10"/>
    <hyperlink ref="Z108" r:id="rId11"/>
    <hyperlink ref="Z110" r:id="rId12"/>
    <hyperlink ref="Z118" r:id="rId13"/>
    <hyperlink ref="Z120" r:id="rId14"/>
    <hyperlink ref="Z122" r:id="rId15"/>
    <hyperlink ref="Z124" r:id="rId16"/>
    <hyperlink ref="Z128" r:id="rId17"/>
    <hyperlink ref="Z127" r:id="rId18"/>
    <hyperlink ref="Z117" r:id="rId19"/>
    <hyperlink ref="Z119" r:id="rId20"/>
    <hyperlink ref="Z104" r:id="rId21"/>
    <hyperlink ref="Z106" r:id="rId22"/>
    <hyperlink ref="Z107" r:id="rId23"/>
    <hyperlink ref="Z109" r:id="rId24"/>
    <hyperlink ref="Z115" r:id="rId25"/>
    <hyperlink ref="Z121" r:id="rId26"/>
    <hyperlink ref="Z123" r:id="rId27"/>
    <hyperlink ref="Z129" r:id="rId28"/>
    <hyperlink ref="Z130" r:id="rId29"/>
    <hyperlink ref="Z131" r:id="rId30"/>
    <hyperlink ref="Z132" r:id="rId31"/>
    <hyperlink ref="Z133" r:id="rId32"/>
    <hyperlink ref="Z134" r:id="rId33"/>
    <hyperlink ref="Z135" r:id="rId34"/>
    <hyperlink ref="Z136" r:id="rId35"/>
    <hyperlink ref="Z137" r:id="rId36"/>
    <hyperlink ref="Z138" r:id="rId37"/>
    <hyperlink ref="Z139" r:id="rId38"/>
    <hyperlink ref="Z140" r:id="rId39"/>
    <hyperlink ref="Z141" r:id="rId40"/>
    <hyperlink ref="Z142" r:id="rId41"/>
    <hyperlink ref="Z143" r:id="rId42"/>
    <hyperlink ref="Z144" r:id="rId43"/>
    <hyperlink ref="Z145" r:id="rId44"/>
    <hyperlink ref="Z146" r:id="rId45"/>
    <hyperlink ref="Z147" r:id="rId46"/>
    <hyperlink ref="Z148" r:id="rId47"/>
    <hyperlink ref="Z149" r:id="rId48"/>
    <hyperlink ref="Z2" r:id="rId49"/>
    <hyperlink ref="Z3" r:id="rId50"/>
    <hyperlink ref="Z4" r:id="rId51"/>
    <hyperlink ref="Z5" r:id="rId52"/>
    <hyperlink ref="Z6" r:id="rId53"/>
    <hyperlink ref="Z7" r:id="rId54"/>
    <hyperlink ref="Z8" r:id="rId55"/>
    <hyperlink ref="Z9" r:id="rId56"/>
    <hyperlink ref="Z10" r:id="rId57"/>
    <hyperlink ref="Z11" r:id="rId58"/>
    <hyperlink ref="Z12" r:id="rId59"/>
    <hyperlink ref="Z13" r:id="rId60"/>
    <hyperlink ref="Z14" r:id="rId61"/>
    <hyperlink ref="Z15" r:id="rId62"/>
    <hyperlink ref="Z16" r:id="rId63"/>
    <hyperlink ref="Z17" r:id="rId64"/>
    <hyperlink ref="Z18" r:id="rId65"/>
    <hyperlink ref="Z19" r:id="rId66"/>
    <hyperlink ref="Z20" r:id="rId67"/>
    <hyperlink ref="Z21" r:id="rId68"/>
    <hyperlink ref="Z22" r:id="rId69"/>
    <hyperlink ref="Z23" r:id="rId70"/>
    <hyperlink ref="Z24" r:id="rId71"/>
    <hyperlink ref="Z25" r:id="rId72"/>
    <hyperlink ref="Z26" r:id="rId73"/>
    <hyperlink ref="Z27" r:id="rId74"/>
    <hyperlink ref="Z28" r:id="rId75"/>
    <hyperlink ref="Z29" r:id="rId76"/>
    <hyperlink ref="Z30" r:id="rId77"/>
    <hyperlink ref="Z31" r:id="rId78"/>
    <hyperlink ref="Z32" r:id="rId79"/>
    <hyperlink ref="Z33" r:id="rId80"/>
    <hyperlink ref="Z34" r:id="rId81"/>
    <hyperlink ref="Z35" r:id="rId82"/>
    <hyperlink ref="Z36" r:id="rId83"/>
    <hyperlink ref="Z37" r:id="rId84"/>
    <hyperlink ref="Z38" r:id="rId85"/>
    <hyperlink ref="Z39" r:id="rId86"/>
    <hyperlink ref="Z40" r:id="rId87"/>
    <hyperlink ref="Z41" r:id="rId88"/>
    <hyperlink ref="Z42" r:id="rId89"/>
    <hyperlink ref="Z43" r:id="rId90"/>
    <hyperlink ref="Z44" r:id="rId91"/>
    <hyperlink ref="Z45" r:id="rId92"/>
    <hyperlink ref="Z46" r:id="rId93"/>
    <hyperlink ref="Z47" r:id="rId94"/>
    <hyperlink ref="Z48" r:id="rId95"/>
    <hyperlink ref="Z49" r:id="rId96"/>
    <hyperlink ref="Z50" r:id="rId97"/>
    <hyperlink ref="Z51" r:id="rId98"/>
    <hyperlink ref="Z52" r:id="rId99"/>
    <hyperlink ref="Z53" r:id="rId100"/>
    <hyperlink ref="Z54" r:id="rId101"/>
    <hyperlink ref="Z55" r:id="rId102"/>
    <hyperlink ref="Z56" r:id="rId103"/>
    <hyperlink ref="Z57" r:id="rId104"/>
    <hyperlink ref="Z58" r:id="rId105"/>
    <hyperlink ref="Z59" r:id="rId106"/>
    <hyperlink ref="Z60" r:id="rId107"/>
    <hyperlink ref="Z61" r:id="rId108"/>
    <hyperlink ref="Z62" r:id="rId109"/>
    <hyperlink ref="Z63" r:id="rId110"/>
    <hyperlink ref="Z64" r:id="rId111"/>
    <hyperlink ref="Z65" r:id="rId112"/>
    <hyperlink ref="Z66" r:id="rId113"/>
    <hyperlink ref="Z67" r:id="rId114"/>
    <hyperlink ref="Z68" r:id="rId115"/>
    <hyperlink ref="Z69" r:id="rId116"/>
    <hyperlink ref="Z70" r:id="rId117"/>
    <hyperlink ref="Z71" r:id="rId118"/>
    <hyperlink ref="Z72" r:id="rId119"/>
    <hyperlink ref="Z73" r:id="rId120"/>
    <hyperlink ref="Z74" r:id="rId121"/>
    <hyperlink ref="Z75" r:id="rId122"/>
    <hyperlink ref="Z76" r:id="rId123"/>
    <hyperlink ref="Z77" r:id="rId124"/>
    <hyperlink ref="Z78" r:id="rId125"/>
    <hyperlink ref="Z79" r:id="rId126"/>
    <hyperlink ref="Z80" r:id="rId127"/>
    <hyperlink ref="Z81" r:id="rId128"/>
    <hyperlink ref="Z82" r:id="rId129"/>
    <hyperlink ref="Z83" r:id="rId130"/>
    <hyperlink ref="Z84" r:id="rId131"/>
    <hyperlink ref="Z85" r:id="rId132"/>
    <hyperlink ref="Z86" r:id="rId133"/>
    <hyperlink ref="Z87" r:id="rId134"/>
    <hyperlink ref="Z88" r:id="rId135"/>
    <hyperlink ref="Z89" r:id="rId136"/>
    <hyperlink ref="Z90" r:id="rId137"/>
    <hyperlink ref="Z91" r:id="rId138"/>
    <hyperlink ref="Z92" r:id="rId139"/>
    <hyperlink ref="Z93" r:id="rId140"/>
    <hyperlink ref="Z94" r:id="rId141"/>
    <hyperlink ref="Z95" r:id="rId142"/>
    <hyperlink ref="Z96" r:id="rId143"/>
    <hyperlink ref="Z97" r:id="rId144"/>
    <hyperlink ref="Z98" r:id="rId145"/>
    <hyperlink ref="Z99" r:id="rId146"/>
    <hyperlink ref="Z100" r:id="rId147"/>
    <hyperlink ref="Z101" r:id="rId148"/>
    <hyperlink ref="Z215" r:id="rId149"/>
    <hyperlink ref="Z216" r:id="rId150"/>
    <hyperlink ref="Z217" r:id="rId151"/>
    <hyperlink ref="Z218" r:id="rId152"/>
    <hyperlink ref="Z219" r:id="rId153"/>
    <hyperlink ref="Z220" r:id="rId154"/>
    <hyperlink ref="Z221" r:id="rId155"/>
    <hyperlink ref="Z222" r:id="rId156"/>
    <hyperlink ref="Z223" r:id="rId157"/>
    <hyperlink ref="Z224" r:id="rId158"/>
    <hyperlink ref="Z225" r:id="rId159"/>
    <hyperlink ref="Z226" r:id="rId160"/>
    <hyperlink ref="Z227" r:id="rId161"/>
    <hyperlink ref="Z228" r:id="rId162"/>
    <hyperlink ref="Z229" r:id="rId163"/>
    <hyperlink ref="Z230" r:id="rId164"/>
    <hyperlink ref="Z231" r:id="rId165"/>
    <hyperlink ref="Z232" r:id="rId166"/>
    <hyperlink ref="Z233" r:id="rId167"/>
    <hyperlink ref="Z234" r:id="rId168"/>
    <hyperlink ref="Z235" r:id="rId169"/>
    <hyperlink ref="Z236" r:id="rId170"/>
    <hyperlink ref="Z237" r:id="rId171"/>
    <hyperlink ref="Z238" r:id="rId172"/>
    <hyperlink ref="Z239" r:id="rId173"/>
    <hyperlink ref="Z240" r:id="rId174"/>
    <hyperlink ref="Z241" r:id="rId175"/>
    <hyperlink ref="Z242" r:id="rId176"/>
    <hyperlink ref="Z243" r:id="rId177"/>
    <hyperlink ref="Z244" r:id="rId178"/>
    <hyperlink ref="Z245" r:id="rId179"/>
    <hyperlink ref="Z246" r:id="rId180"/>
    <hyperlink ref="Z247" r:id="rId181"/>
    <hyperlink ref="Z248" r:id="rId182"/>
    <hyperlink ref="Z249" r:id="rId183"/>
    <hyperlink ref="Z250" r:id="rId184"/>
    <hyperlink ref="Z251" r:id="rId185"/>
    <hyperlink ref="Z252" r:id="rId186"/>
    <hyperlink ref="Z253" r:id="rId187"/>
    <hyperlink ref="Z254" r:id="rId188"/>
    <hyperlink ref="Z255" r:id="rId189"/>
    <hyperlink ref="Z256" r:id="rId190"/>
    <hyperlink ref="Z257" r:id="rId191"/>
    <hyperlink ref="Z258" r:id="rId192"/>
    <hyperlink ref="Z259" r:id="rId193"/>
    <hyperlink ref="Z260" r:id="rId194"/>
    <hyperlink ref="Z261" r:id="rId195"/>
    <hyperlink ref="Z262" r:id="rId196"/>
    <hyperlink ref="Z263" r:id="rId197"/>
    <hyperlink ref="Z264" r:id="rId198"/>
    <hyperlink ref="Z265" r:id="rId199"/>
    <hyperlink ref="Z266" r:id="rId200"/>
    <hyperlink ref="Z267" r:id="rId201"/>
    <hyperlink ref="Z268" r:id="rId202"/>
    <hyperlink ref="Z269" r:id="rId203"/>
    <hyperlink ref="Z270" r:id="rId204"/>
    <hyperlink ref="Z271" r:id="rId205"/>
    <hyperlink ref="Z272" r:id="rId206"/>
    <hyperlink ref="Z273" r:id="rId207"/>
    <hyperlink ref="Z274" r:id="rId208"/>
    <hyperlink ref="Z275" r:id="rId209"/>
    <hyperlink ref="Z276" r:id="rId210"/>
    <hyperlink ref="Z277" r:id="rId211"/>
    <hyperlink ref="Z278" r:id="rId212"/>
    <hyperlink ref="Z279" r:id="rId213"/>
    <hyperlink ref="Z280" r:id="rId214"/>
    <hyperlink ref="Z281" r:id="rId215"/>
    <hyperlink ref="Z282" r:id="rId216"/>
    <hyperlink ref="Z283" r:id="rId217"/>
    <hyperlink ref="Z284" r:id="rId218"/>
    <hyperlink ref="Z285" r:id="rId219"/>
    <hyperlink ref="Z286" r:id="rId220"/>
    <hyperlink ref="Z287" r:id="rId221"/>
    <hyperlink ref="Z288" r:id="rId222"/>
    <hyperlink ref="Z289" r:id="rId223"/>
    <hyperlink ref="Z290" r:id="rId224"/>
    <hyperlink ref="Z291" r:id="rId225"/>
    <hyperlink ref="Z292" r:id="rId226"/>
    <hyperlink ref="Z293" r:id="rId227"/>
    <hyperlink ref="Z294" r:id="rId228"/>
    <hyperlink ref="Z295" r:id="rId229"/>
    <hyperlink ref="Z297" r:id="rId230"/>
    <hyperlink ref="Z298" r:id="rId231"/>
    <hyperlink ref="Z299" r:id="rId232"/>
    <hyperlink ref="Z300" r:id="rId233"/>
    <hyperlink ref="Z301" r:id="rId234"/>
    <hyperlink ref="Z302" r:id="rId235"/>
    <hyperlink ref="Z303" r:id="rId236"/>
    <hyperlink ref="Z304" r:id="rId237"/>
    <hyperlink ref="Z305" r:id="rId238"/>
    <hyperlink ref="Z306" r:id="rId239"/>
    <hyperlink ref="Z307" r:id="rId240"/>
    <hyperlink ref="Z308" r:id="rId241"/>
    <hyperlink ref="Z309" r:id="rId242"/>
    <hyperlink ref="Z310" r:id="rId243"/>
    <hyperlink ref="Z311" r:id="rId244"/>
    <hyperlink ref="Z312" r:id="rId245"/>
    <hyperlink ref="Z313" r:id="rId246"/>
    <hyperlink ref="Z314" r:id="rId247"/>
    <hyperlink ref="Z315" r:id="rId248"/>
    <hyperlink ref="Z316" r:id="rId249"/>
    <hyperlink ref="Z318" r:id="rId250"/>
    <hyperlink ref="Z319" r:id="rId251"/>
    <hyperlink ref="Z320" r:id="rId252"/>
    <hyperlink ref="Z321" r:id="rId253"/>
    <hyperlink ref="Z322" r:id="rId254"/>
    <hyperlink ref="Z323" r:id="rId255"/>
    <hyperlink ref="Z324" r:id="rId256"/>
    <hyperlink ref="Z325" r:id="rId257"/>
    <hyperlink ref="Z326" r:id="rId258"/>
    <hyperlink ref="Z327" r:id="rId259"/>
    <hyperlink ref="Z328" r:id="rId260"/>
    <hyperlink ref="Z329" r:id="rId261"/>
    <hyperlink ref="Z330" r:id="rId262"/>
    <hyperlink ref="Z331" r:id="rId263"/>
    <hyperlink ref="Z332" r:id="rId264"/>
    <hyperlink ref="Z333" r:id="rId265"/>
    <hyperlink ref="Z334" r:id="rId266"/>
    <hyperlink ref="Z336" r:id="rId267"/>
    <hyperlink ref="Z337" r:id="rId268"/>
    <hyperlink ref="Z338" r:id="rId269"/>
    <hyperlink ref="Z339" r:id="rId270"/>
    <hyperlink ref="Z340" r:id="rId271"/>
    <hyperlink ref="Z341" r:id="rId272"/>
    <hyperlink ref="Z342" r:id="rId273"/>
    <hyperlink ref="Z343" r:id="rId274"/>
    <hyperlink ref="Z344" r:id="rId275"/>
    <hyperlink ref="Z345" r:id="rId276"/>
    <hyperlink ref="Z346" r:id="rId277"/>
    <hyperlink ref="Z347" r:id="rId278"/>
    <hyperlink ref="Z348" r:id="rId279"/>
    <hyperlink ref="Z349" r:id="rId280"/>
    <hyperlink ref="Z350" r:id="rId281"/>
    <hyperlink ref="Z351" r:id="rId282"/>
    <hyperlink ref="Z352" r:id="rId283"/>
    <hyperlink ref="Z353" r:id="rId284"/>
    <hyperlink ref="Z354" r:id="rId285"/>
    <hyperlink ref="Z355" r:id="rId286"/>
    <hyperlink ref="Z356" r:id="rId287"/>
    <hyperlink ref="Z150" r:id="rId288"/>
    <hyperlink ref="Z151" r:id="rId289"/>
    <hyperlink ref="Z152" r:id="rId290"/>
    <hyperlink ref="Z153" r:id="rId291"/>
    <hyperlink ref="Z154" r:id="rId292"/>
    <hyperlink ref="Z155" r:id="rId293"/>
    <hyperlink ref="Z156" r:id="rId294"/>
    <hyperlink ref="Z157" r:id="rId295"/>
    <hyperlink ref="Z158" r:id="rId296"/>
    <hyperlink ref="Z159" r:id="rId297"/>
    <hyperlink ref="Z160" r:id="rId298"/>
    <hyperlink ref="Z161" r:id="rId299"/>
    <hyperlink ref="Z162" r:id="rId300"/>
    <hyperlink ref="Z163" r:id="rId301"/>
    <hyperlink ref="Z164" r:id="rId302"/>
    <hyperlink ref="Z165" r:id="rId303"/>
    <hyperlink ref="Z166" r:id="rId304"/>
    <hyperlink ref="Z167" r:id="rId305"/>
    <hyperlink ref="Z168" r:id="rId306"/>
    <hyperlink ref="Z169" r:id="rId307"/>
    <hyperlink ref="Z170" r:id="rId308"/>
    <hyperlink ref="Z171" r:id="rId309"/>
    <hyperlink ref="Z172" r:id="rId310"/>
    <hyperlink ref="Z173" r:id="rId311"/>
    <hyperlink ref="Z174" r:id="rId312"/>
    <hyperlink ref="Z175" r:id="rId313"/>
    <hyperlink ref="Z176" r:id="rId314"/>
    <hyperlink ref="Z177" r:id="rId315"/>
    <hyperlink ref="Z178" r:id="rId316"/>
    <hyperlink ref="Z179" r:id="rId317"/>
    <hyperlink ref="Z180" r:id="rId318"/>
    <hyperlink ref="Z181" r:id="rId319"/>
    <hyperlink ref="Z182" r:id="rId320"/>
    <hyperlink ref="Z183" r:id="rId321"/>
    <hyperlink ref="Z184" r:id="rId322"/>
    <hyperlink ref="Z185" r:id="rId323"/>
    <hyperlink ref="Z186" r:id="rId324"/>
    <hyperlink ref="Z187" r:id="rId325"/>
    <hyperlink ref="Z188" r:id="rId326"/>
    <hyperlink ref="Z189" r:id="rId327"/>
    <hyperlink ref="Z190" r:id="rId328"/>
    <hyperlink ref="Z191" r:id="rId329"/>
    <hyperlink ref="Z192" r:id="rId330"/>
    <hyperlink ref="Z193" r:id="rId331"/>
    <hyperlink ref="Z195" r:id="rId332"/>
    <hyperlink ref="Z196" r:id="rId333"/>
    <hyperlink ref="Z197" r:id="rId334"/>
    <hyperlink ref="Z198" r:id="rId335"/>
    <hyperlink ref="Z199" r:id="rId336"/>
    <hyperlink ref="Z200" r:id="rId337"/>
    <hyperlink ref="Z201" r:id="rId338"/>
    <hyperlink ref="Z202" r:id="rId339"/>
    <hyperlink ref="Z203" r:id="rId340"/>
    <hyperlink ref="Z204" r:id="rId341"/>
    <hyperlink ref="Z205" r:id="rId342"/>
    <hyperlink ref="Z206" r:id="rId343"/>
    <hyperlink ref="Z207" r:id="rId344"/>
    <hyperlink ref="Z208" r:id="rId345"/>
    <hyperlink ref="Z209" r:id="rId346"/>
    <hyperlink ref="Z210" r:id="rId347"/>
    <hyperlink ref="Z211" r:id="rId348"/>
    <hyperlink ref="Z212" r:id="rId349"/>
    <hyperlink ref="Z213" r:id="rId350"/>
    <hyperlink ref="Z214" r:id="rId351"/>
    <hyperlink ref="Z194" r:id="rId352"/>
    <hyperlink ref="Z296" r:id="rId353"/>
    <hyperlink ref="Z317" r:id="rId354"/>
    <hyperlink ref="Z335" r:id="rId355"/>
  </hyperlinks>
  <pageMargins left="0.7" right="0.7" top="0.75" bottom="0.75" header="0.3" footer="0.3"/>
  <pageSetup paperSize="9" orientation="portrait" r:id="rId3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1"/>
  <sheetViews>
    <sheetView workbookViewId="0">
      <selection activeCell="A2" sqref="A2:A141"/>
    </sheetView>
  </sheetViews>
  <sheetFormatPr defaultColWidth="10.28515625" defaultRowHeight="12.75" x14ac:dyDescent="0.2"/>
  <cols>
    <col min="1" max="1" width="5.7109375" style="174" customWidth="1"/>
    <col min="2" max="2" width="19.5703125" style="174" bestFit="1" customWidth="1"/>
    <col min="3" max="4" width="10.28515625" style="174"/>
    <col min="5" max="5" width="13.42578125" style="174" customWidth="1"/>
    <col min="6" max="6" width="22.5703125" style="174" customWidth="1"/>
    <col min="7" max="7" width="10.28515625" style="174"/>
    <col min="8" max="8" width="9.5703125" style="174" customWidth="1"/>
    <col min="9" max="9" width="11.7109375" style="174" customWidth="1"/>
    <col min="10" max="10" width="17.28515625" style="174" customWidth="1"/>
    <col min="11" max="11" width="10.28515625" style="174"/>
    <col min="12" max="12" width="15.42578125" style="174" customWidth="1"/>
    <col min="13" max="21" width="10.28515625" style="174"/>
    <col min="22" max="22" width="19.5703125" style="174" customWidth="1"/>
    <col min="23" max="23" width="25.85546875" style="174" customWidth="1"/>
    <col min="24" max="16384" width="10.28515625" style="174"/>
  </cols>
  <sheetData>
    <row r="1" spans="1:23" ht="102" x14ac:dyDescent="0.2">
      <c r="A1" s="168" t="s">
        <v>0</v>
      </c>
      <c r="B1" s="169" t="s">
        <v>1</v>
      </c>
      <c r="C1" s="169" t="s">
        <v>2</v>
      </c>
      <c r="D1" s="169" t="s">
        <v>177</v>
      </c>
      <c r="E1" s="169" t="s">
        <v>3</v>
      </c>
      <c r="F1" s="170" t="s">
        <v>4</v>
      </c>
      <c r="G1" s="170" t="s">
        <v>1192</v>
      </c>
      <c r="H1" s="169" t="s">
        <v>1193</v>
      </c>
      <c r="I1" s="169" t="s">
        <v>934</v>
      </c>
      <c r="J1" s="169" t="s">
        <v>14</v>
      </c>
      <c r="K1" s="169" t="s">
        <v>7</v>
      </c>
      <c r="L1" s="169" t="s">
        <v>8</v>
      </c>
      <c r="M1" s="169" t="s">
        <v>9</v>
      </c>
      <c r="N1" s="169" t="s">
        <v>13</v>
      </c>
      <c r="O1" s="169" t="s">
        <v>10</v>
      </c>
      <c r="P1" s="169" t="s">
        <v>11</v>
      </c>
      <c r="Q1" s="169" t="s">
        <v>12</v>
      </c>
      <c r="R1" s="169" t="s">
        <v>1194</v>
      </c>
      <c r="S1" s="169" t="s">
        <v>925</v>
      </c>
      <c r="T1" s="171" t="s">
        <v>922</v>
      </c>
      <c r="U1" s="169" t="s">
        <v>1195</v>
      </c>
      <c r="V1" s="172" t="s">
        <v>1196</v>
      </c>
      <c r="W1" s="173" t="s">
        <v>1197</v>
      </c>
    </row>
    <row r="2" spans="1:23" x14ac:dyDescent="0.2">
      <c r="A2" s="175">
        <v>1</v>
      </c>
      <c r="B2" s="176" t="s">
        <v>1198</v>
      </c>
      <c r="C2" s="176" t="s">
        <v>1199</v>
      </c>
      <c r="D2" s="176" t="s">
        <v>1200</v>
      </c>
      <c r="E2" s="177"/>
      <c r="F2" s="175" t="s">
        <v>1201</v>
      </c>
      <c r="G2" s="178" t="s">
        <v>1202</v>
      </c>
      <c r="H2" s="175" t="s">
        <v>1203</v>
      </c>
      <c r="I2" s="177"/>
      <c r="J2" s="177" t="s">
        <v>1204</v>
      </c>
      <c r="K2" s="175" t="s">
        <v>1205</v>
      </c>
      <c r="L2" s="177"/>
      <c r="M2" s="175"/>
      <c r="N2" s="175">
        <v>2013</v>
      </c>
      <c r="O2" s="177"/>
      <c r="P2" s="177"/>
      <c r="Q2" s="175"/>
      <c r="R2" s="177"/>
      <c r="S2" s="175"/>
      <c r="T2" s="179"/>
      <c r="U2" s="177"/>
      <c r="V2" s="175" t="s">
        <v>1206</v>
      </c>
      <c r="W2" s="175" t="s">
        <v>1207</v>
      </c>
    </row>
    <row r="3" spans="1:23" x14ac:dyDescent="0.2">
      <c r="A3" s="175">
        <v>2</v>
      </c>
      <c r="B3" s="176" t="s">
        <v>1198</v>
      </c>
      <c r="C3" s="176" t="s">
        <v>1199</v>
      </c>
      <c r="D3" s="176" t="s">
        <v>1200</v>
      </c>
      <c r="E3" s="177"/>
      <c r="F3" s="175" t="s">
        <v>1208</v>
      </c>
      <c r="G3" s="178" t="s">
        <v>1209</v>
      </c>
      <c r="H3" s="175" t="s">
        <v>1203</v>
      </c>
      <c r="I3" s="177"/>
      <c r="J3" s="177" t="s">
        <v>1204</v>
      </c>
      <c r="K3" s="175" t="s">
        <v>1205</v>
      </c>
      <c r="L3" s="177"/>
      <c r="M3" s="175"/>
      <c r="N3" s="175">
        <v>2013</v>
      </c>
      <c r="O3" s="177"/>
      <c r="P3" s="177"/>
      <c r="Q3" s="175"/>
      <c r="R3" s="177"/>
      <c r="S3" s="175"/>
      <c r="T3" s="179"/>
      <c r="U3" s="177"/>
      <c r="V3" s="175" t="s">
        <v>1206</v>
      </c>
      <c r="W3" s="175" t="s">
        <v>1207</v>
      </c>
    </row>
    <row r="4" spans="1:23" x14ac:dyDescent="0.2">
      <c r="A4" s="175">
        <v>3</v>
      </c>
      <c r="B4" s="176" t="s">
        <v>1198</v>
      </c>
      <c r="C4" s="176" t="s">
        <v>1199</v>
      </c>
      <c r="D4" s="176" t="s">
        <v>1200</v>
      </c>
      <c r="E4" s="177"/>
      <c r="F4" s="175" t="s">
        <v>1210</v>
      </c>
      <c r="G4" s="178" t="s">
        <v>1211</v>
      </c>
      <c r="H4" s="175" t="s">
        <v>1203</v>
      </c>
      <c r="I4" s="177"/>
      <c r="J4" s="177" t="s">
        <v>1204</v>
      </c>
      <c r="K4" s="175" t="s">
        <v>1205</v>
      </c>
      <c r="L4" s="177"/>
      <c r="M4" s="175"/>
      <c r="N4" s="175">
        <v>2013</v>
      </c>
      <c r="O4" s="177"/>
      <c r="P4" s="177"/>
      <c r="Q4" s="175"/>
      <c r="R4" s="177"/>
      <c r="S4" s="175"/>
      <c r="T4" s="179"/>
      <c r="U4" s="177"/>
      <c r="V4" s="175" t="s">
        <v>1206</v>
      </c>
      <c r="W4" s="175" t="s">
        <v>1207</v>
      </c>
    </row>
    <row r="5" spans="1:23" x14ac:dyDescent="0.2">
      <c r="A5" s="175">
        <v>4</v>
      </c>
      <c r="B5" s="176" t="s">
        <v>1198</v>
      </c>
      <c r="C5" s="176" t="s">
        <v>1199</v>
      </c>
      <c r="D5" s="176" t="s">
        <v>1200</v>
      </c>
      <c r="E5" s="177"/>
      <c r="F5" s="175" t="s">
        <v>1212</v>
      </c>
      <c r="G5" s="178" t="s">
        <v>1213</v>
      </c>
      <c r="H5" s="175" t="s">
        <v>1203</v>
      </c>
      <c r="I5" s="177"/>
      <c r="J5" s="177" t="s">
        <v>1204</v>
      </c>
      <c r="K5" s="175" t="s">
        <v>1205</v>
      </c>
      <c r="L5" s="177"/>
      <c r="M5" s="175"/>
      <c r="N5" s="175">
        <v>2013</v>
      </c>
      <c r="O5" s="177"/>
      <c r="P5" s="177"/>
      <c r="Q5" s="175"/>
      <c r="R5" s="177"/>
      <c r="S5" s="175"/>
      <c r="T5" s="179"/>
      <c r="U5" s="177"/>
      <c r="V5" s="175" t="s">
        <v>1206</v>
      </c>
      <c r="W5" s="175" t="s">
        <v>1207</v>
      </c>
    </row>
    <row r="6" spans="1:23" x14ac:dyDescent="0.2">
      <c r="A6" s="175">
        <v>5</v>
      </c>
      <c r="B6" s="176" t="s">
        <v>1198</v>
      </c>
      <c r="C6" s="176" t="s">
        <v>1199</v>
      </c>
      <c r="D6" s="176" t="s">
        <v>1200</v>
      </c>
      <c r="E6" s="177"/>
      <c r="F6" s="175" t="s">
        <v>1214</v>
      </c>
      <c r="G6" s="178" t="s">
        <v>1215</v>
      </c>
      <c r="H6" s="175" t="s">
        <v>1203</v>
      </c>
      <c r="I6" s="177"/>
      <c r="J6" s="177" t="s">
        <v>1204</v>
      </c>
      <c r="K6" s="175" t="s">
        <v>1205</v>
      </c>
      <c r="L6" s="177"/>
      <c r="M6" s="175"/>
      <c r="N6" s="175">
        <v>2013</v>
      </c>
      <c r="O6" s="177"/>
      <c r="P6" s="177"/>
      <c r="Q6" s="175"/>
      <c r="R6" s="177"/>
      <c r="S6" s="175"/>
      <c r="T6" s="179"/>
      <c r="U6" s="177"/>
      <c r="V6" s="175" t="s">
        <v>1206</v>
      </c>
      <c r="W6" s="175" t="s">
        <v>1207</v>
      </c>
    </row>
    <row r="7" spans="1:23" x14ac:dyDescent="0.2">
      <c r="A7" s="175">
        <v>6</v>
      </c>
      <c r="B7" s="177" t="s">
        <v>15</v>
      </c>
      <c r="C7" s="177" t="s">
        <v>1199</v>
      </c>
      <c r="D7" s="177" t="s">
        <v>1216</v>
      </c>
      <c r="E7" s="179"/>
      <c r="F7" s="180" t="s">
        <v>1217</v>
      </c>
      <c r="G7" s="181" t="s">
        <v>1218</v>
      </c>
      <c r="H7" s="182" t="s">
        <v>1219</v>
      </c>
      <c r="I7" s="177" t="s">
        <v>15</v>
      </c>
      <c r="J7" s="177" t="s">
        <v>1220</v>
      </c>
      <c r="K7" s="182" t="s">
        <v>454</v>
      </c>
      <c r="L7" s="182" t="s">
        <v>1221</v>
      </c>
      <c r="M7" s="179"/>
      <c r="N7" s="177">
        <v>2015</v>
      </c>
      <c r="O7" s="177"/>
      <c r="P7" s="177"/>
      <c r="Q7" s="183"/>
      <c r="R7" s="179"/>
      <c r="S7" s="177"/>
      <c r="T7" s="177"/>
      <c r="U7" s="184"/>
      <c r="V7" s="182" t="s">
        <v>1222</v>
      </c>
      <c r="W7" s="176" t="s">
        <v>1223</v>
      </c>
    </row>
    <row r="8" spans="1:23" x14ac:dyDescent="0.2">
      <c r="A8" s="175">
        <v>7</v>
      </c>
      <c r="B8" s="177" t="s">
        <v>15</v>
      </c>
      <c r="C8" s="177" t="s">
        <v>1199</v>
      </c>
      <c r="D8" s="177" t="s">
        <v>1216</v>
      </c>
      <c r="E8" s="179"/>
      <c r="F8" s="182" t="s">
        <v>1224</v>
      </c>
      <c r="G8" s="181" t="s">
        <v>1225</v>
      </c>
      <c r="H8" s="182" t="s">
        <v>1219</v>
      </c>
      <c r="I8" s="177" t="s">
        <v>15</v>
      </c>
      <c r="J8" s="177" t="s">
        <v>1220</v>
      </c>
      <c r="K8" s="182" t="s">
        <v>1226</v>
      </c>
      <c r="L8" s="182" t="s">
        <v>1227</v>
      </c>
      <c r="M8" s="179"/>
      <c r="N8" s="177">
        <v>2006</v>
      </c>
      <c r="O8" s="177"/>
      <c r="P8" s="177"/>
      <c r="Q8" s="183"/>
      <c r="R8" s="179"/>
      <c r="S8" s="177"/>
      <c r="T8" s="177"/>
      <c r="U8" s="185"/>
      <c r="V8" s="182" t="s">
        <v>1222</v>
      </c>
      <c r="W8" s="176" t="s">
        <v>1223</v>
      </c>
    </row>
    <row r="9" spans="1:23" x14ac:dyDescent="0.2">
      <c r="A9" s="175">
        <v>8</v>
      </c>
      <c r="B9" s="177" t="s">
        <v>15</v>
      </c>
      <c r="C9" s="177" t="s">
        <v>1199</v>
      </c>
      <c r="D9" s="177" t="s">
        <v>1216</v>
      </c>
      <c r="E9" s="179"/>
      <c r="F9" s="182" t="s">
        <v>1228</v>
      </c>
      <c r="G9" s="181" t="s">
        <v>1229</v>
      </c>
      <c r="H9" s="182" t="s">
        <v>1219</v>
      </c>
      <c r="I9" s="177" t="s">
        <v>15</v>
      </c>
      <c r="J9" s="177" t="s">
        <v>1220</v>
      </c>
      <c r="K9" s="181" t="s">
        <v>1230</v>
      </c>
      <c r="L9" s="182" t="s">
        <v>1231</v>
      </c>
      <c r="M9" s="179"/>
      <c r="N9" s="177">
        <v>2014</v>
      </c>
      <c r="O9" s="177"/>
      <c r="P9" s="177"/>
      <c r="Q9" s="183"/>
      <c r="R9" s="179"/>
      <c r="S9" s="177"/>
      <c r="T9" s="177"/>
      <c r="U9" s="185"/>
      <c r="V9" s="182" t="s">
        <v>1222</v>
      </c>
      <c r="W9" s="176" t="s">
        <v>1223</v>
      </c>
    </row>
    <row r="10" spans="1:23" x14ac:dyDescent="0.2">
      <c r="A10" s="175">
        <v>9</v>
      </c>
      <c r="B10" s="177" t="s">
        <v>15</v>
      </c>
      <c r="C10" s="177" t="s">
        <v>1199</v>
      </c>
      <c r="D10" s="177" t="s">
        <v>1216</v>
      </c>
      <c r="E10" s="179"/>
      <c r="F10" s="182" t="s">
        <v>1232</v>
      </c>
      <c r="G10" s="181" t="s">
        <v>1233</v>
      </c>
      <c r="H10" s="182" t="s">
        <v>1219</v>
      </c>
      <c r="I10" s="177" t="s">
        <v>15</v>
      </c>
      <c r="J10" s="177" t="s">
        <v>1220</v>
      </c>
      <c r="K10" s="181" t="s">
        <v>1234</v>
      </c>
      <c r="L10" s="182" t="s">
        <v>1235</v>
      </c>
      <c r="M10" s="179"/>
      <c r="N10" s="177">
        <v>2014</v>
      </c>
      <c r="O10" s="177"/>
      <c r="P10" s="177"/>
      <c r="Q10" s="183"/>
      <c r="R10" s="179"/>
      <c r="S10" s="177"/>
      <c r="T10" s="177"/>
      <c r="U10" s="185"/>
      <c r="V10" s="180" t="s">
        <v>1222</v>
      </c>
      <c r="W10" s="186" t="s">
        <v>1223</v>
      </c>
    </row>
    <row r="11" spans="1:23" x14ac:dyDescent="0.2">
      <c r="A11" s="175">
        <v>10</v>
      </c>
      <c r="B11" s="177" t="s">
        <v>15</v>
      </c>
      <c r="C11" s="177" t="s">
        <v>1199</v>
      </c>
      <c r="D11" s="177" t="s">
        <v>1216</v>
      </c>
      <c r="E11" s="179"/>
      <c r="F11" s="180" t="s">
        <v>1236</v>
      </c>
      <c r="G11" s="181" t="s">
        <v>1237</v>
      </c>
      <c r="H11" s="182" t="s">
        <v>1238</v>
      </c>
      <c r="I11" s="177" t="s">
        <v>15</v>
      </c>
      <c r="J11" s="177" t="s">
        <v>1220</v>
      </c>
      <c r="K11" s="182" t="s">
        <v>1239</v>
      </c>
      <c r="L11" s="182" t="s">
        <v>1240</v>
      </c>
      <c r="M11" s="179"/>
      <c r="N11" s="177">
        <v>2014</v>
      </c>
      <c r="O11" s="177"/>
      <c r="P11" s="177"/>
      <c r="Q11" s="183"/>
      <c r="R11" s="179"/>
      <c r="S11" s="177"/>
      <c r="T11" s="177"/>
      <c r="U11" s="185"/>
      <c r="V11" s="182" t="s">
        <v>1241</v>
      </c>
      <c r="W11" s="176" t="s">
        <v>1242</v>
      </c>
    </row>
    <row r="12" spans="1:23" x14ac:dyDescent="0.2">
      <c r="A12" s="175">
        <v>11</v>
      </c>
      <c r="B12" s="177" t="s">
        <v>15</v>
      </c>
      <c r="C12" s="177" t="s">
        <v>1199</v>
      </c>
      <c r="D12" s="177" t="s">
        <v>1200</v>
      </c>
      <c r="E12" s="177" t="s">
        <v>1243</v>
      </c>
      <c r="F12" s="182" t="s">
        <v>1244</v>
      </c>
      <c r="G12" s="182" t="s">
        <v>1245</v>
      </c>
      <c r="H12" s="177" t="s">
        <v>1219</v>
      </c>
      <c r="I12" s="177" t="s">
        <v>935</v>
      </c>
      <c r="J12" s="177" t="s">
        <v>1246</v>
      </c>
      <c r="K12" s="177" t="s">
        <v>389</v>
      </c>
      <c r="L12" s="177" t="s">
        <v>1247</v>
      </c>
      <c r="M12" s="177"/>
      <c r="N12" s="177">
        <v>2018</v>
      </c>
      <c r="O12" s="177"/>
      <c r="P12" s="177"/>
      <c r="Q12" s="177"/>
      <c r="R12" s="177"/>
      <c r="S12" s="177"/>
      <c r="T12" s="177"/>
      <c r="U12" s="177"/>
      <c r="V12" s="177" t="s">
        <v>1248</v>
      </c>
      <c r="W12" s="177" t="s">
        <v>1249</v>
      </c>
    </row>
    <row r="13" spans="1:23" x14ac:dyDescent="0.2">
      <c r="A13" s="175">
        <v>12</v>
      </c>
      <c r="B13" s="177" t="s">
        <v>15</v>
      </c>
      <c r="C13" s="177" t="s">
        <v>1199</v>
      </c>
      <c r="D13" s="177" t="s">
        <v>1200</v>
      </c>
      <c r="E13" s="177" t="s">
        <v>1250</v>
      </c>
      <c r="F13" s="182" t="s">
        <v>1251</v>
      </c>
      <c r="G13" s="182" t="s">
        <v>1252</v>
      </c>
      <c r="H13" s="177" t="s">
        <v>1219</v>
      </c>
      <c r="I13" s="177" t="s">
        <v>935</v>
      </c>
      <c r="J13" s="177" t="s">
        <v>1246</v>
      </c>
      <c r="K13" s="177" t="s">
        <v>389</v>
      </c>
      <c r="L13" s="177" t="s">
        <v>1247</v>
      </c>
      <c r="M13" s="177"/>
      <c r="N13" s="177">
        <v>2018</v>
      </c>
      <c r="O13" s="177"/>
      <c r="P13" s="177"/>
      <c r="Q13" s="177"/>
      <c r="R13" s="177"/>
      <c r="S13" s="177"/>
      <c r="T13" s="177"/>
      <c r="U13" s="177"/>
      <c r="V13" s="177" t="s">
        <v>1248</v>
      </c>
      <c r="W13" s="177" t="s">
        <v>1249</v>
      </c>
    </row>
    <row r="14" spans="1:23" x14ac:dyDescent="0.2">
      <c r="A14" s="175">
        <v>13</v>
      </c>
      <c r="B14" s="177" t="s">
        <v>15</v>
      </c>
      <c r="C14" s="177" t="s">
        <v>1199</v>
      </c>
      <c r="D14" s="177" t="s">
        <v>1200</v>
      </c>
      <c r="E14" s="177" t="s">
        <v>1253</v>
      </c>
      <c r="F14" s="182" t="s">
        <v>1254</v>
      </c>
      <c r="G14" s="182" t="s">
        <v>1255</v>
      </c>
      <c r="H14" s="177" t="s">
        <v>1219</v>
      </c>
      <c r="I14" s="177" t="s">
        <v>935</v>
      </c>
      <c r="J14" s="177" t="s">
        <v>1246</v>
      </c>
      <c r="K14" s="177" t="s">
        <v>389</v>
      </c>
      <c r="L14" s="177" t="s">
        <v>1247</v>
      </c>
      <c r="M14" s="177"/>
      <c r="N14" s="177">
        <v>2019</v>
      </c>
      <c r="O14" s="177"/>
      <c r="P14" s="177"/>
      <c r="Q14" s="177"/>
      <c r="R14" s="177"/>
      <c r="S14" s="177"/>
      <c r="T14" s="177"/>
      <c r="U14" s="177"/>
      <c r="V14" s="177" t="s">
        <v>1248</v>
      </c>
      <c r="W14" s="177" t="s">
        <v>1249</v>
      </c>
    </row>
    <row r="15" spans="1:23" x14ac:dyDescent="0.2">
      <c r="A15" s="175">
        <v>14</v>
      </c>
      <c r="B15" s="177" t="s">
        <v>15</v>
      </c>
      <c r="C15" s="177" t="s">
        <v>1199</v>
      </c>
      <c r="D15" s="177" t="s">
        <v>1216</v>
      </c>
      <c r="E15" s="179"/>
      <c r="F15" s="180" t="s">
        <v>1256</v>
      </c>
      <c r="G15" s="181" t="s">
        <v>1257</v>
      </c>
      <c r="H15" s="182" t="s">
        <v>1219</v>
      </c>
      <c r="I15" s="177" t="s">
        <v>15</v>
      </c>
      <c r="J15" s="177" t="s">
        <v>1220</v>
      </c>
      <c r="K15" s="181" t="s">
        <v>290</v>
      </c>
      <c r="L15" s="182" t="s">
        <v>1235</v>
      </c>
      <c r="M15" s="179"/>
      <c r="N15" s="177">
        <v>2014</v>
      </c>
      <c r="O15" s="177"/>
      <c r="P15" s="177"/>
      <c r="Q15" s="183"/>
      <c r="R15" s="179"/>
      <c r="S15" s="177"/>
      <c r="T15" s="177"/>
      <c r="U15" s="185"/>
      <c r="V15" s="182" t="s">
        <v>1258</v>
      </c>
      <c r="W15" s="176" t="s">
        <v>1259</v>
      </c>
    </row>
    <row r="16" spans="1:23" x14ac:dyDescent="0.2">
      <c r="A16" s="175">
        <v>15</v>
      </c>
      <c r="B16" s="177" t="s">
        <v>15</v>
      </c>
      <c r="C16" s="177" t="s">
        <v>1199</v>
      </c>
      <c r="D16" s="177" t="s">
        <v>1216</v>
      </c>
      <c r="E16" s="179"/>
      <c r="F16" s="180" t="s">
        <v>1260</v>
      </c>
      <c r="G16" s="181" t="s">
        <v>1261</v>
      </c>
      <c r="H16" s="182" t="s">
        <v>1219</v>
      </c>
      <c r="I16" s="177" t="s">
        <v>15</v>
      </c>
      <c r="J16" s="177" t="s">
        <v>1220</v>
      </c>
      <c r="K16" s="181" t="s">
        <v>1262</v>
      </c>
      <c r="L16" s="182" t="s">
        <v>1262</v>
      </c>
      <c r="M16" s="179"/>
      <c r="N16" s="177">
        <v>2012</v>
      </c>
      <c r="O16" s="177"/>
      <c r="P16" s="177"/>
      <c r="Q16" s="183"/>
      <c r="R16" s="179"/>
      <c r="S16" s="177"/>
      <c r="T16" s="177"/>
      <c r="U16" s="185" t="s">
        <v>1263</v>
      </c>
      <c r="V16" s="182" t="s">
        <v>1258</v>
      </c>
      <c r="W16" s="176" t="s">
        <v>1259</v>
      </c>
    </row>
    <row r="17" spans="1:23" x14ac:dyDescent="0.2">
      <c r="A17" s="175">
        <v>16</v>
      </c>
      <c r="B17" s="177" t="s">
        <v>15</v>
      </c>
      <c r="C17" s="177" t="s">
        <v>1199</v>
      </c>
      <c r="D17" s="177" t="s">
        <v>1216</v>
      </c>
      <c r="E17" s="179"/>
      <c r="F17" s="180" t="s">
        <v>1264</v>
      </c>
      <c r="G17" s="181" t="s">
        <v>1265</v>
      </c>
      <c r="H17" s="182" t="s">
        <v>1219</v>
      </c>
      <c r="I17" s="177" t="s">
        <v>15</v>
      </c>
      <c r="J17" s="177" t="s">
        <v>1220</v>
      </c>
      <c r="K17" s="182" t="s">
        <v>1266</v>
      </c>
      <c r="L17" s="182" t="s">
        <v>1267</v>
      </c>
      <c r="M17" s="179"/>
      <c r="N17" s="177">
        <v>2016</v>
      </c>
      <c r="O17" s="177"/>
      <c r="P17" s="177"/>
      <c r="Q17" s="183"/>
      <c r="R17" s="179"/>
      <c r="S17" s="177"/>
      <c r="T17" s="177"/>
      <c r="U17" s="185"/>
      <c r="V17" s="182" t="s">
        <v>1258</v>
      </c>
      <c r="W17" s="176" t="s">
        <v>1259</v>
      </c>
    </row>
    <row r="18" spans="1:23" x14ac:dyDescent="0.2">
      <c r="A18" s="175">
        <v>17</v>
      </c>
      <c r="B18" s="177" t="s">
        <v>15</v>
      </c>
      <c r="C18" s="177" t="s">
        <v>1199</v>
      </c>
      <c r="D18" s="177" t="s">
        <v>1216</v>
      </c>
      <c r="E18" s="179"/>
      <c r="F18" s="180" t="s">
        <v>1268</v>
      </c>
      <c r="G18" s="181" t="s">
        <v>1269</v>
      </c>
      <c r="H18" s="182" t="s">
        <v>1270</v>
      </c>
      <c r="I18" s="177" t="s">
        <v>15</v>
      </c>
      <c r="J18" s="177" t="s">
        <v>1220</v>
      </c>
      <c r="K18" s="181" t="s">
        <v>1271</v>
      </c>
      <c r="L18" s="182" t="s">
        <v>1272</v>
      </c>
      <c r="M18" s="179"/>
      <c r="N18" s="177">
        <v>2014</v>
      </c>
      <c r="O18" s="177"/>
      <c r="P18" s="177"/>
      <c r="Q18" s="183"/>
      <c r="R18" s="179"/>
      <c r="S18" s="177"/>
      <c r="T18" s="177"/>
      <c r="U18" s="185"/>
      <c r="V18" s="180" t="s">
        <v>1258</v>
      </c>
      <c r="W18" s="186" t="s">
        <v>1259</v>
      </c>
    </row>
    <row r="19" spans="1:23" x14ac:dyDescent="0.2">
      <c r="A19" s="175">
        <v>18</v>
      </c>
      <c r="B19" s="177" t="s">
        <v>15</v>
      </c>
      <c r="C19" s="177" t="s">
        <v>1199</v>
      </c>
      <c r="D19" s="177" t="s">
        <v>1216</v>
      </c>
      <c r="E19" s="179"/>
      <c r="F19" s="182" t="s">
        <v>1273</v>
      </c>
      <c r="G19" s="181" t="s">
        <v>1274</v>
      </c>
      <c r="H19" s="182" t="s">
        <v>1199</v>
      </c>
      <c r="I19" s="177" t="s">
        <v>15</v>
      </c>
      <c r="J19" s="177" t="s">
        <v>1220</v>
      </c>
      <c r="K19" s="182" t="s">
        <v>1266</v>
      </c>
      <c r="L19" s="182" t="s">
        <v>1275</v>
      </c>
      <c r="M19" s="179"/>
      <c r="N19" s="177">
        <v>2016</v>
      </c>
      <c r="O19" s="177"/>
      <c r="P19" s="177"/>
      <c r="Q19" s="183"/>
      <c r="R19" s="179"/>
      <c r="S19" s="177"/>
      <c r="T19" s="177"/>
      <c r="U19" s="185"/>
      <c r="V19" s="187" t="s">
        <v>1276</v>
      </c>
      <c r="W19" s="186" t="s">
        <v>1277</v>
      </c>
    </row>
    <row r="20" spans="1:23" x14ac:dyDescent="0.2">
      <c r="A20" s="175">
        <v>19</v>
      </c>
      <c r="B20" s="177" t="s">
        <v>15</v>
      </c>
      <c r="C20" s="177" t="s">
        <v>1199</v>
      </c>
      <c r="D20" s="177" t="s">
        <v>1216</v>
      </c>
      <c r="E20" s="179"/>
      <c r="F20" s="182" t="s">
        <v>1278</v>
      </c>
      <c r="G20" s="181" t="s">
        <v>1274</v>
      </c>
      <c r="H20" s="182" t="s">
        <v>1219</v>
      </c>
      <c r="I20" s="177" t="s">
        <v>15</v>
      </c>
      <c r="J20" s="177" t="s">
        <v>1220</v>
      </c>
      <c r="K20" s="181" t="s">
        <v>1266</v>
      </c>
      <c r="L20" s="182" t="s">
        <v>1262</v>
      </c>
      <c r="M20" s="179"/>
      <c r="N20" s="177">
        <v>2012</v>
      </c>
      <c r="O20" s="177"/>
      <c r="P20" s="177"/>
      <c r="Q20" s="183"/>
      <c r="R20" s="179"/>
      <c r="S20" s="177"/>
      <c r="T20" s="177"/>
      <c r="U20" s="184"/>
      <c r="V20" s="182" t="s">
        <v>1276</v>
      </c>
      <c r="W20" s="176" t="s">
        <v>1277</v>
      </c>
    </row>
    <row r="21" spans="1:23" x14ac:dyDescent="0.2">
      <c r="A21" s="175">
        <v>20</v>
      </c>
      <c r="B21" s="177" t="s">
        <v>15</v>
      </c>
      <c r="C21" s="177" t="s">
        <v>1199</v>
      </c>
      <c r="D21" s="177" t="s">
        <v>1216</v>
      </c>
      <c r="E21" s="179"/>
      <c r="F21" s="180" t="s">
        <v>1279</v>
      </c>
      <c r="G21" s="181" t="s">
        <v>1280</v>
      </c>
      <c r="H21" s="182" t="s">
        <v>1219</v>
      </c>
      <c r="I21" s="177" t="s">
        <v>15</v>
      </c>
      <c r="J21" s="177" t="s">
        <v>1220</v>
      </c>
      <c r="K21" s="182" t="s">
        <v>1226</v>
      </c>
      <c r="L21" s="182" t="s">
        <v>1227</v>
      </c>
      <c r="M21" s="179"/>
      <c r="N21" s="177">
        <v>2006</v>
      </c>
      <c r="O21" s="177"/>
      <c r="P21" s="177"/>
      <c r="Q21" s="183"/>
      <c r="R21" s="179"/>
      <c r="S21" s="177"/>
      <c r="T21" s="177"/>
      <c r="U21" s="185"/>
      <c r="V21" s="182" t="s">
        <v>1276</v>
      </c>
      <c r="W21" s="176" t="s">
        <v>1277</v>
      </c>
    </row>
    <row r="22" spans="1:23" x14ac:dyDescent="0.2">
      <c r="A22" s="175">
        <v>21</v>
      </c>
      <c r="B22" s="177" t="s">
        <v>15</v>
      </c>
      <c r="C22" s="177" t="s">
        <v>1199</v>
      </c>
      <c r="D22" s="177" t="s">
        <v>1216</v>
      </c>
      <c r="E22" s="179"/>
      <c r="F22" s="180" t="s">
        <v>1281</v>
      </c>
      <c r="G22" s="181" t="s">
        <v>1282</v>
      </c>
      <c r="H22" s="182" t="s">
        <v>1219</v>
      </c>
      <c r="I22" s="177" t="s">
        <v>15</v>
      </c>
      <c r="J22" s="177" t="s">
        <v>1220</v>
      </c>
      <c r="K22" s="182" t="s">
        <v>1266</v>
      </c>
      <c r="L22" s="182" t="s">
        <v>1283</v>
      </c>
      <c r="M22" s="179"/>
      <c r="N22" s="177">
        <v>2016</v>
      </c>
      <c r="O22" s="177"/>
      <c r="P22" s="177"/>
      <c r="Q22" s="183"/>
      <c r="R22" s="179"/>
      <c r="S22" s="177"/>
      <c r="T22" s="177"/>
      <c r="U22" s="185"/>
      <c r="V22" s="182" t="s">
        <v>1276</v>
      </c>
      <c r="W22" s="176" t="s">
        <v>1284</v>
      </c>
    </row>
    <row r="23" spans="1:23" x14ac:dyDescent="0.2">
      <c r="A23" s="175">
        <v>22</v>
      </c>
      <c r="B23" s="177" t="s">
        <v>15</v>
      </c>
      <c r="C23" s="177" t="s">
        <v>1199</v>
      </c>
      <c r="D23" s="177" t="s">
        <v>1216</v>
      </c>
      <c r="E23" s="179"/>
      <c r="F23" s="180" t="s">
        <v>1285</v>
      </c>
      <c r="G23" s="181" t="s">
        <v>1286</v>
      </c>
      <c r="H23" s="182" t="s">
        <v>1219</v>
      </c>
      <c r="I23" s="177" t="s">
        <v>15</v>
      </c>
      <c r="J23" s="177" t="s">
        <v>1220</v>
      </c>
      <c r="K23" s="182" t="s">
        <v>454</v>
      </c>
      <c r="L23" s="179" t="s">
        <v>1287</v>
      </c>
      <c r="M23" s="179"/>
      <c r="N23" s="177">
        <v>2015</v>
      </c>
      <c r="O23" s="177"/>
      <c r="P23" s="177"/>
      <c r="Q23" s="183"/>
      <c r="R23" s="179"/>
      <c r="S23" s="177"/>
      <c r="T23" s="177"/>
      <c r="U23" s="185"/>
      <c r="V23" s="182" t="s">
        <v>1276</v>
      </c>
      <c r="W23" s="176" t="s">
        <v>1277</v>
      </c>
    </row>
    <row r="24" spans="1:23" x14ac:dyDescent="0.2">
      <c r="A24" s="175">
        <v>23</v>
      </c>
      <c r="B24" s="177" t="s">
        <v>15</v>
      </c>
      <c r="C24" s="177" t="s">
        <v>1199</v>
      </c>
      <c r="D24" s="177" t="s">
        <v>1216</v>
      </c>
      <c r="E24" s="179"/>
      <c r="F24" s="182" t="s">
        <v>1288</v>
      </c>
      <c r="G24" s="181" t="s">
        <v>1289</v>
      </c>
      <c r="H24" s="182" t="s">
        <v>1219</v>
      </c>
      <c r="I24" s="177" t="s">
        <v>15</v>
      </c>
      <c r="J24" s="177" t="s">
        <v>1220</v>
      </c>
      <c r="K24" s="182" t="s">
        <v>1239</v>
      </c>
      <c r="L24" s="182" t="s">
        <v>1290</v>
      </c>
      <c r="M24" s="179"/>
      <c r="N24" s="177">
        <v>2014</v>
      </c>
      <c r="O24" s="177"/>
      <c r="P24" s="177"/>
      <c r="Q24" s="183"/>
      <c r="R24" s="179"/>
      <c r="S24" s="177"/>
      <c r="T24" s="177"/>
      <c r="U24" s="185"/>
      <c r="V24" s="182" t="s">
        <v>1276</v>
      </c>
      <c r="W24" s="176" t="s">
        <v>1284</v>
      </c>
    </row>
    <row r="25" spans="1:23" x14ac:dyDescent="0.2">
      <c r="A25" s="175">
        <v>24</v>
      </c>
      <c r="B25" s="176" t="s">
        <v>1198</v>
      </c>
      <c r="C25" s="176" t="s">
        <v>1199</v>
      </c>
      <c r="D25" s="176" t="s">
        <v>1200</v>
      </c>
      <c r="E25" s="177"/>
      <c r="F25" s="175" t="s">
        <v>1291</v>
      </c>
      <c r="G25" s="178" t="s">
        <v>1292</v>
      </c>
      <c r="H25" s="175" t="s">
        <v>1203</v>
      </c>
      <c r="I25" s="177"/>
      <c r="J25" s="177" t="s">
        <v>1204</v>
      </c>
      <c r="K25" s="175"/>
      <c r="L25" s="177"/>
      <c r="M25" s="175"/>
      <c r="N25" s="175"/>
      <c r="O25" s="177"/>
      <c r="P25" s="177"/>
      <c r="Q25" s="175"/>
      <c r="R25" s="177"/>
      <c r="S25" s="175"/>
      <c r="T25" s="175"/>
      <c r="U25" s="177"/>
      <c r="V25" s="175" t="s">
        <v>1293</v>
      </c>
      <c r="W25" s="175" t="s">
        <v>1294</v>
      </c>
    </row>
    <row r="26" spans="1:23" x14ac:dyDescent="0.2">
      <c r="A26" s="175">
        <v>25</v>
      </c>
      <c r="B26" s="176" t="s">
        <v>1198</v>
      </c>
      <c r="C26" s="176" t="s">
        <v>1199</v>
      </c>
      <c r="D26" s="176" t="s">
        <v>1200</v>
      </c>
      <c r="E26" s="177"/>
      <c r="F26" s="175" t="s">
        <v>1295</v>
      </c>
      <c r="G26" s="178" t="s">
        <v>1296</v>
      </c>
      <c r="H26" s="175" t="s">
        <v>1203</v>
      </c>
      <c r="I26" s="177"/>
      <c r="J26" s="177" t="s">
        <v>1204</v>
      </c>
      <c r="K26" s="175" t="s">
        <v>1297</v>
      </c>
      <c r="L26" s="177"/>
      <c r="M26" s="175"/>
      <c r="N26" s="175">
        <v>2006</v>
      </c>
      <c r="O26" s="177"/>
      <c r="P26" s="177"/>
      <c r="Q26" s="175"/>
      <c r="R26" s="177"/>
      <c r="S26" s="175"/>
      <c r="T26" s="175"/>
      <c r="U26" s="177"/>
      <c r="V26" s="175" t="s">
        <v>1293</v>
      </c>
      <c r="W26" s="175" t="s">
        <v>1294</v>
      </c>
    </row>
    <row r="27" spans="1:23" x14ac:dyDescent="0.2">
      <c r="A27" s="175">
        <v>26</v>
      </c>
      <c r="B27" s="176" t="s">
        <v>1198</v>
      </c>
      <c r="C27" s="176" t="s">
        <v>1199</v>
      </c>
      <c r="D27" s="176" t="s">
        <v>1200</v>
      </c>
      <c r="E27" s="177"/>
      <c r="F27" s="175" t="s">
        <v>1298</v>
      </c>
      <c r="G27" s="178" t="s">
        <v>1299</v>
      </c>
      <c r="H27" s="175" t="s">
        <v>1203</v>
      </c>
      <c r="I27" s="177"/>
      <c r="J27" s="177" t="s">
        <v>1204</v>
      </c>
      <c r="K27" s="175"/>
      <c r="L27" s="177"/>
      <c r="M27" s="175"/>
      <c r="N27" s="175">
        <v>2001</v>
      </c>
      <c r="O27" s="177"/>
      <c r="P27" s="177"/>
      <c r="Q27" s="175"/>
      <c r="R27" s="177"/>
      <c r="S27" s="175"/>
      <c r="T27" s="175"/>
      <c r="U27" s="177"/>
      <c r="V27" s="175" t="s">
        <v>1293</v>
      </c>
      <c r="W27" s="175" t="s">
        <v>1294</v>
      </c>
    </row>
    <row r="28" spans="1:23" x14ac:dyDescent="0.2">
      <c r="A28" s="175">
        <v>27</v>
      </c>
      <c r="B28" s="176" t="s">
        <v>1198</v>
      </c>
      <c r="C28" s="176" t="s">
        <v>1199</v>
      </c>
      <c r="D28" s="176" t="s">
        <v>1200</v>
      </c>
      <c r="E28" s="177"/>
      <c r="F28" s="175" t="s">
        <v>1300</v>
      </c>
      <c r="G28" s="178" t="s">
        <v>1301</v>
      </c>
      <c r="H28" s="175" t="s">
        <v>1203</v>
      </c>
      <c r="I28" s="177"/>
      <c r="J28" s="177" t="s">
        <v>1204</v>
      </c>
      <c r="K28" s="175"/>
      <c r="L28" s="177"/>
      <c r="M28" s="175"/>
      <c r="N28" s="175">
        <v>2001</v>
      </c>
      <c r="O28" s="177"/>
      <c r="P28" s="177"/>
      <c r="Q28" s="175"/>
      <c r="R28" s="177"/>
      <c r="S28" s="175"/>
      <c r="T28" s="175"/>
      <c r="U28" s="177"/>
      <c r="V28" s="175" t="s">
        <v>1293</v>
      </c>
      <c r="W28" s="175" t="s">
        <v>1294</v>
      </c>
    </row>
    <row r="29" spans="1:23" x14ac:dyDescent="0.2">
      <c r="A29" s="175">
        <v>28</v>
      </c>
      <c r="B29" s="176" t="s">
        <v>1198</v>
      </c>
      <c r="C29" s="176" t="s">
        <v>1199</v>
      </c>
      <c r="D29" s="176" t="s">
        <v>1200</v>
      </c>
      <c r="E29" s="177"/>
      <c r="F29" s="175" t="s">
        <v>592</v>
      </c>
      <c r="G29" s="178" t="s">
        <v>1302</v>
      </c>
      <c r="H29" s="175" t="s">
        <v>1203</v>
      </c>
      <c r="I29" s="177"/>
      <c r="J29" s="177" t="s">
        <v>1204</v>
      </c>
      <c r="K29" s="175"/>
      <c r="L29" s="177"/>
      <c r="M29" s="175"/>
      <c r="N29" s="175">
        <v>2004</v>
      </c>
      <c r="O29" s="177"/>
      <c r="P29" s="177"/>
      <c r="Q29" s="175"/>
      <c r="R29" s="177"/>
      <c r="S29" s="175"/>
      <c r="T29" s="175"/>
      <c r="U29" s="177"/>
      <c r="V29" s="175" t="s">
        <v>1293</v>
      </c>
      <c r="W29" s="175" t="s">
        <v>1294</v>
      </c>
    </row>
    <row r="30" spans="1:23" x14ac:dyDescent="0.2">
      <c r="A30" s="175">
        <v>29</v>
      </c>
      <c r="B30" s="176" t="s">
        <v>1198</v>
      </c>
      <c r="C30" s="176" t="s">
        <v>1199</v>
      </c>
      <c r="D30" s="176" t="s">
        <v>1200</v>
      </c>
      <c r="E30" s="177"/>
      <c r="F30" s="175" t="s">
        <v>1303</v>
      </c>
      <c r="G30" s="178" t="s">
        <v>1304</v>
      </c>
      <c r="H30" s="175" t="s">
        <v>1203</v>
      </c>
      <c r="I30" s="177"/>
      <c r="J30" s="177" t="s">
        <v>1204</v>
      </c>
      <c r="K30" s="175" t="s">
        <v>1305</v>
      </c>
      <c r="L30" s="177"/>
      <c r="M30" s="175"/>
      <c r="N30" s="175">
        <v>2007</v>
      </c>
      <c r="O30" s="177"/>
      <c r="P30" s="177"/>
      <c r="Q30" s="175"/>
      <c r="R30" s="177"/>
      <c r="S30" s="175"/>
      <c r="T30" s="175"/>
      <c r="U30" s="177"/>
      <c r="V30" s="175" t="s">
        <v>1293</v>
      </c>
      <c r="W30" s="175" t="s">
        <v>1294</v>
      </c>
    </row>
    <row r="31" spans="1:23" x14ac:dyDescent="0.2">
      <c r="A31" s="175">
        <v>30</v>
      </c>
      <c r="B31" s="176" t="s">
        <v>1198</v>
      </c>
      <c r="C31" s="176" t="s">
        <v>1199</v>
      </c>
      <c r="D31" s="176" t="s">
        <v>1200</v>
      </c>
      <c r="E31" s="177"/>
      <c r="F31" s="175" t="s">
        <v>1306</v>
      </c>
      <c r="G31" s="178" t="s">
        <v>1307</v>
      </c>
      <c r="H31" s="175" t="s">
        <v>1203</v>
      </c>
      <c r="I31" s="177"/>
      <c r="J31" s="177" t="s">
        <v>1204</v>
      </c>
      <c r="K31" s="175" t="s">
        <v>1305</v>
      </c>
      <c r="L31" s="177"/>
      <c r="M31" s="175"/>
      <c r="N31" s="175">
        <v>2007</v>
      </c>
      <c r="O31" s="177"/>
      <c r="P31" s="177"/>
      <c r="Q31" s="175"/>
      <c r="R31" s="177"/>
      <c r="S31" s="175"/>
      <c r="T31" s="175"/>
      <c r="U31" s="177"/>
      <c r="V31" s="175" t="s">
        <v>1293</v>
      </c>
      <c r="W31" s="175" t="s">
        <v>1294</v>
      </c>
    </row>
    <row r="32" spans="1:23" x14ac:dyDescent="0.2">
      <c r="A32" s="175">
        <v>31</v>
      </c>
      <c r="B32" s="176" t="s">
        <v>1198</v>
      </c>
      <c r="C32" s="176" t="s">
        <v>1199</v>
      </c>
      <c r="D32" s="176" t="s">
        <v>1200</v>
      </c>
      <c r="E32" s="177"/>
      <c r="F32" s="175" t="s">
        <v>1308</v>
      </c>
      <c r="G32" s="178" t="s">
        <v>1309</v>
      </c>
      <c r="H32" s="175" t="s">
        <v>1203</v>
      </c>
      <c r="I32" s="177"/>
      <c r="J32" s="177" t="s">
        <v>1204</v>
      </c>
      <c r="K32" s="175"/>
      <c r="L32" s="177"/>
      <c r="M32" s="175"/>
      <c r="N32" s="175"/>
      <c r="O32" s="177"/>
      <c r="P32" s="177"/>
      <c r="Q32" s="175"/>
      <c r="R32" s="177"/>
      <c r="S32" s="175"/>
      <c r="T32" s="175"/>
      <c r="U32" s="177"/>
      <c r="V32" s="175" t="s">
        <v>1293</v>
      </c>
      <c r="W32" s="175" t="s">
        <v>1294</v>
      </c>
    </row>
    <row r="33" spans="1:23" x14ac:dyDescent="0.2">
      <c r="A33" s="175">
        <v>32</v>
      </c>
      <c r="B33" s="176" t="s">
        <v>1198</v>
      </c>
      <c r="C33" s="176" t="s">
        <v>1199</v>
      </c>
      <c r="D33" s="176" t="s">
        <v>1200</v>
      </c>
      <c r="E33" s="177"/>
      <c r="F33" s="175" t="s">
        <v>1310</v>
      </c>
      <c r="G33" s="178" t="s">
        <v>1311</v>
      </c>
      <c r="H33" s="175" t="s">
        <v>1203</v>
      </c>
      <c r="I33" s="177"/>
      <c r="J33" s="177" t="s">
        <v>1204</v>
      </c>
      <c r="K33" s="175"/>
      <c r="L33" s="177"/>
      <c r="M33" s="175"/>
      <c r="N33" s="175">
        <v>2004</v>
      </c>
      <c r="O33" s="177"/>
      <c r="P33" s="177"/>
      <c r="Q33" s="175"/>
      <c r="R33" s="177"/>
      <c r="S33" s="175"/>
      <c r="T33" s="175"/>
      <c r="U33" s="177"/>
      <c r="V33" s="175" t="s">
        <v>1293</v>
      </c>
      <c r="W33" s="175" t="s">
        <v>1294</v>
      </c>
    </row>
    <row r="34" spans="1:23" x14ac:dyDescent="0.2">
      <c r="A34" s="175">
        <v>33</v>
      </c>
      <c r="B34" s="176" t="s">
        <v>1198</v>
      </c>
      <c r="C34" s="176" t="s">
        <v>1199</v>
      </c>
      <c r="D34" s="176" t="s">
        <v>1200</v>
      </c>
      <c r="E34" s="177"/>
      <c r="F34" s="175" t="s">
        <v>1312</v>
      </c>
      <c r="G34" s="178" t="s">
        <v>1313</v>
      </c>
      <c r="H34" s="175" t="s">
        <v>1203</v>
      </c>
      <c r="I34" s="177"/>
      <c r="J34" s="177" t="s">
        <v>1204</v>
      </c>
      <c r="K34" s="175" t="s">
        <v>1305</v>
      </c>
      <c r="L34" s="177"/>
      <c r="M34" s="175"/>
      <c r="N34" s="175">
        <v>2006</v>
      </c>
      <c r="O34" s="177"/>
      <c r="P34" s="177"/>
      <c r="Q34" s="175"/>
      <c r="R34" s="177"/>
      <c r="S34" s="175"/>
      <c r="T34" s="175"/>
      <c r="U34" s="177"/>
      <c r="V34" s="175" t="s">
        <v>1293</v>
      </c>
      <c r="W34" s="175" t="s">
        <v>1294</v>
      </c>
    </row>
    <row r="35" spans="1:23" x14ac:dyDescent="0.2">
      <c r="A35" s="175">
        <v>34</v>
      </c>
      <c r="B35" s="176" t="s">
        <v>1198</v>
      </c>
      <c r="C35" s="176" t="s">
        <v>1199</v>
      </c>
      <c r="D35" s="176" t="s">
        <v>1200</v>
      </c>
      <c r="E35" s="177"/>
      <c r="F35" s="175" t="s">
        <v>1314</v>
      </c>
      <c r="G35" s="178" t="s">
        <v>1315</v>
      </c>
      <c r="H35" s="175" t="s">
        <v>1203</v>
      </c>
      <c r="I35" s="177"/>
      <c r="J35" s="177" t="s">
        <v>1204</v>
      </c>
      <c r="K35" s="175" t="s">
        <v>1316</v>
      </c>
      <c r="L35" s="177"/>
      <c r="M35" s="175"/>
      <c r="N35" s="175">
        <v>2017</v>
      </c>
      <c r="O35" s="177"/>
      <c r="P35" s="177"/>
      <c r="Q35" s="175"/>
      <c r="R35" s="177"/>
      <c r="S35" s="175"/>
      <c r="T35" s="175"/>
      <c r="U35" s="177"/>
      <c r="V35" s="175" t="s">
        <v>1293</v>
      </c>
      <c r="W35" s="175" t="s">
        <v>1294</v>
      </c>
    </row>
    <row r="36" spans="1:23" x14ac:dyDescent="0.2">
      <c r="A36" s="175">
        <v>35</v>
      </c>
      <c r="B36" s="176" t="s">
        <v>1198</v>
      </c>
      <c r="C36" s="176" t="s">
        <v>1199</v>
      </c>
      <c r="D36" s="176" t="s">
        <v>1200</v>
      </c>
      <c r="E36" s="177"/>
      <c r="F36" s="175" t="s">
        <v>1317</v>
      </c>
      <c r="G36" s="178" t="s">
        <v>1318</v>
      </c>
      <c r="H36" s="175" t="s">
        <v>1203</v>
      </c>
      <c r="I36" s="177"/>
      <c r="J36" s="177" t="s">
        <v>1204</v>
      </c>
      <c r="K36" s="175"/>
      <c r="L36" s="177"/>
      <c r="M36" s="175"/>
      <c r="N36" s="175"/>
      <c r="O36" s="177"/>
      <c r="P36" s="177"/>
      <c r="Q36" s="175"/>
      <c r="R36" s="177"/>
      <c r="S36" s="175"/>
      <c r="T36" s="175"/>
      <c r="U36" s="177"/>
      <c r="V36" s="175" t="s">
        <v>1293</v>
      </c>
      <c r="W36" s="175" t="s">
        <v>1294</v>
      </c>
    </row>
    <row r="37" spans="1:23" x14ac:dyDescent="0.2">
      <c r="A37" s="175">
        <v>36</v>
      </c>
      <c r="B37" s="177" t="s">
        <v>15</v>
      </c>
      <c r="C37" s="177" t="s">
        <v>1319</v>
      </c>
      <c r="D37" s="177" t="s">
        <v>1320</v>
      </c>
      <c r="E37" s="177" t="s">
        <v>1199</v>
      </c>
      <c r="F37" s="182" t="s">
        <v>1321</v>
      </c>
      <c r="G37" s="182" t="s">
        <v>1322</v>
      </c>
      <c r="H37" s="177" t="s">
        <v>1323</v>
      </c>
      <c r="I37" s="177" t="s">
        <v>935</v>
      </c>
      <c r="J37" s="177" t="s">
        <v>1324</v>
      </c>
      <c r="K37" s="177" t="s">
        <v>389</v>
      </c>
      <c r="L37" s="177"/>
      <c r="M37" s="177"/>
      <c r="N37" s="177">
        <v>2017</v>
      </c>
      <c r="O37" s="177"/>
      <c r="P37" s="177"/>
      <c r="Q37" s="177"/>
      <c r="R37" s="177"/>
      <c r="S37" s="177"/>
      <c r="T37" s="177"/>
      <c r="U37" s="177"/>
      <c r="V37" s="177" t="s">
        <v>1325</v>
      </c>
      <c r="W37" s="177" t="s">
        <v>1326</v>
      </c>
    </row>
    <row r="38" spans="1:23" x14ac:dyDescent="0.2">
      <c r="A38" s="175">
        <v>37</v>
      </c>
      <c r="B38" s="177" t="s">
        <v>15</v>
      </c>
      <c r="C38" s="177" t="s">
        <v>1199</v>
      </c>
      <c r="D38" s="177" t="s">
        <v>1320</v>
      </c>
      <c r="E38" s="177" t="s">
        <v>1327</v>
      </c>
      <c r="F38" s="182" t="s">
        <v>1328</v>
      </c>
      <c r="G38" s="182" t="s">
        <v>1329</v>
      </c>
      <c r="H38" s="177" t="s">
        <v>1219</v>
      </c>
      <c r="I38" s="177" t="s">
        <v>935</v>
      </c>
      <c r="J38" s="177" t="s">
        <v>1246</v>
      </c>
      <c r="K38" s="177" t="s">
        <v>389</v>
      </c>
      <c r="L38" s="177" t="s">
        <v>1247</v>
      </c>
      <c r="M38" s="177"/>
      <c r="N38" s="177">
        <v>2018</v>
      </c>
      <c r="O38" s="177"/>
      <c r="P38" s="177"/>
      <c r="Q38" s="177"/>
      <c r="R38" s="177"/>
      <c r="S38" s="177"/>
      <c r="T38" s="177"/>
      <c r="U38" s="177"/>
      <c r="V38" s="177" t="s">
        <v>1325</v>
      </c>
      <c r="W38" s="177" t="s">
        <v>1330</v>
      </c>
    </row>
    <row r="39" spans="1:23" x14ac:dyDescent="0.2">
      <c r="A39" s="175">
        <v>38</v>
      </c>
      <c r="B39" s="177" t="s">
        <v>15</v>
      </c>
      <c r="C39" s="177" t="s">
        <v>1199</v>
      </c>
      <c r="D39" s="177" t="s">
        <v>1320</v>
      </c>
      <c r="E39" s="177" t="s">
        <v>1331</v>
      </c>
      <c r="F39" s="182" t="s">
        <v>1332</v>
      </c>
      <c r="G39" s="182" t="s">
        <v>1333</v>
      </c>
      <c r="H39" s="177" t="s">
        <v>1219</v>
      </c>
      <c r="I39" s="177" t="s">
        <v>935</v>
      </c>
      <c r="J39" s="177" t="s">
        <v>1246</v>
      </c>
      <c r="K39" s="177" t="s">
        <v>389</v>
      </c>
      <c r="L39" s="177" t="s">
        <v>1247</v>
      </c>
      <c r="M39" s="177"/>
      <c r="N39" s="177">
        <v>2018</v>
      </c>
      <c r="O39" s="177"/>
      <c r="P39" s="177"/>
      <c r="Q39" s="177"/>
      <c r="R39" s="177"/>
      <c r="S39" s="177"/>
      <c r="T39" s="177"/>
      <c r="U39" s="177"/>
      <c r="V39" s="177" t="s">
        <v>1325</v>
      </c>
      <c r="W39" s="177" t="s">
        <v>1334</v>
      </c>
    </row>
    <row r="40" spans="1:23" x14ac:dyDescent="0.2">
      <c r="A40" s="175">
        <v>39</v>
      </c>
      <c r="B40" s="177" t="s">
        <v>15</v>
      </c>
      <c r="C40" s="177" t="s">
        <v>1199</v>
      </c>
      <c r="D40" s="177" t="s">
        <v>1320</v>
      </c>
      <c r="E40" s="177" t="s">
        <v>1335</v>
      </c>
      <c r="F40" s="182" t="s">
        <v>1336</v>
      </c>
      <c r="G40" s="182" t="s">
        <v>1337</v>
      </c>
      <c r="H40" s="177" t="s">
        <v>1219</v>
      </c>
      <c r="I40" s="177" t="s">
        <v>935</v>
      </c>
      <c r="J40" s="177" t="s">
        <v>1246</v>
      </c>
      <c r="K40" s="177" t="s">
        <v>389</v>
      </c>
      <c r="L40" s="177" t="s">
        <v>1247</v>
      </c>
      <c r="M40" s="177"/>
      <c r="N40" s="177">
        <v>2018</v>
      </c>
      <c r="O40" s="177"/>
      <c r="P40" s="177"/>
      <c r="Q40" s="177"/>
      <c r="R40" s="177"/>
      <c r="S40" s="177"/>
      <c r="T40" s="177"/>
      <c r="U40" s="177"/>
      <c r="V40" s="177" t="s">
        <v>1325</v>
      </c>
      <c r="W40" s="177" t="s">
        <v>1338</v>
      </c>
    </row>
    <row r="41" spans="1:23" ht="25.5" x14ac:dyDescent="0.2">
      <c r="A41" s="175">
        <v>40</v>
      </c>
      <c r="B41" s="177" t="s">
        <v>15</v>
      </c>
      <c r="C41" s="177" t="s">
        <v>1319</v>
      </c>
      <c r="D41" s="177" t="s">
        <v>1216</v>
      </c>
      <c r="E41" s="177" t="s">
        <v>1199</v>
      </c>
      <c r="F41" s="182" t="s">
        <v>1339</v>
      </c>
      <c r="G41" s="182" t="s">
        <v>1340</v>
      </c>
      <c r="H41" s="168" t="s">
        <v>1341</v>
      </c>
      <c r="I41" s="177" t="s">
        <v>935</v>
      </c>
      <c r="J41" s="177" t="s">
        <v>1342</v>
      </c>
      <c r="K41" s="177" t="s">
        <v>178</v>
      </c>
      <c r="L41" s="177" t="s">
        <v>1343</v>
      </c>
      <c r="M41" s="177">
        <v>70620144</v>
      </c>
      <c r="N41" s="177">
        <v>2007</v>
      </c>
      <c r="O41" s="177">
        <v>4.75</v>
      </c>
      <c r="P41" s="177" t="s">
        <v>933</v>
      </c>
      <c r="Q41" s="177">
        <v>2.8</v>
      </c>
      <c r="R41" s="177"/>
      <c r="S41" s="177"/>
      <c r="T41" s="177"/>
      <c r="U41" s="177"/>
      <c r="V41" s="177" t="s">
        <v>1344</v>
      </c>
      <c r="W41" s="177" t="s">
        <v>1345</v>
      </c>
    </row>
    <row r="42" spans="1:23" ht="25.5" x14ac:dyDescent="0.2">
      <c r="A42" s="175">
        <v>41</v>
      </c>
      <c r="B42" s="177" t="s">
        <v>15</v>
      </c>
      <c r="C42" s="177" t="s">
        <v>1319</v>
      </c>
      <c r="D42" s="177" t="s">
        <v>1216</v>
      </c>
      <c r="E42" s="177" t="s">
        <v>1199</v>
      </c>
      <c r="F42" s="182" t="s">
        <v>1346</v>
      </c>
      <c r="G42" s="182" t="s">
        <v>1347</v>
      </c>
      <c r="H42" s="168" t="s">
        <v>1341</v>
      </c>
      <c r="I42" s="177" t="s">
        <v>935</v>
      </c>
      <c r="J42" s="177" t="s">
        <v>1342</v>
      </c>
      <c r="K42" s="177" t="s">
        <v>178</v>
      </c>
      <c r="L42" s="177"/>
      <c r="M42" s="177">
        <v>70620136</v>
      </c>
      <c r="N42" s="177">
        <v>2007</v>
      </c>
      <c r="O42" s="177">
        <v>4.75</v>
      </c>
      <c r="P42" s="177" t="s">
        <v>933</v>
      </c>
      <c r="Q42" s="177">
        <v>2.8</v>
      </c>
      <c r="R42" s="177"/>
      <c r="S42" s="177"/>
      <c r="T42" s="177"/>
      <c r="U42" s="177"/>
      <c r="V42" s="177" t="s">
        <v>1344</v>
      </c>
      <c r="W42" s="177" t="s">
        <v>1345</v>
      </c>
    </row>
    <row r="43" spans="1:23" ht="25.5" x14ac:dyDescent="0.2">
      <c r="A43" s="175">
        <v>42</v>
      </c>
      <c r="B43" s="177" t="s">
        <v>15</v>
      </c>
      <c r="C43" s="177" t="s">
        <v>1319</v>
      </c>
      <c r="D43" s="177" t="s">
        <v>1216</v>
      </c>
      <c r="E43" s="177" t="s">
        <v>1348</v>
      </c>
      <c r="F43" s="182" t="s">
        <v>1349</v>
      </c>
      <c r="G43" s="182" t="s">
        <v>1350</v>
      </c>
      <c r="H43" s="168" t="s">
        <v>1351</v>
      </c>
      <c r="I43" s="177" t="s">
        <v>935</v>
      </c>
      <c r="J43" s="177" t="s">
        <v>1246</v>
      </c>
      <c r="K43" s="177" t="s">
        <v>1305</v>
      </c>
      <c r="L43" s="177" t="s">
        <v>1352</v>
      </c>
      <c r="M43" s="177">
        <v>2230628271</v>
      </c>
      <c r="N43" s="177">
        <v>2003</v>
      </c>
      <c r="O43" s="177">
        <v>3.1</v>
      </c>
      <c r="P43" s="177" t="s">
        <v>1353</v>
      </c>
      <c r="Q43" s="177"/>
      <c r="R43" s="177"/>
      <c r="S43" s="177"/>
      <c r="T43" s="177"/>
      <c r="U43" s="177"/>
      <c r="V43" s="177" t="s">
        <v>1344</v>
      </c>
      <c r="W43" s="177" t="s">
        <v>1345</v>
      </c>
    </row>
    <row r="44" spans="1:23" ht="25.5" x14ac:dyDescent="0.2">
      <c r="A44" s="175">
        <v>43</v>
      </c>
      <c r="B44" s="177" t="s">
        <v>15</v>
      </c>
      <c r="C44" s="177" t="s">
        <v>1319</v>
      </c>
      <c r="D44" s="177" t="s">
        <v>1216</v>
      </c>
      <c r="E44" s="177" t="s">
        <v>1348</v>
      </c>
      <c r="F44" s="182" t="s">
        <v>1349</v>
      </c>
      <c r="G44" s="182" t="s">
        <v>1350</v>
      </c>
      <c r="H44" s="168" t="s">
        <v>1351</v>
      </c>
      <c r="I44" s="177" t="s">
        <v>935</v>
      </c>
      <c r="J44" s="177" t="s">
        <v>1246</v>
      </c>
      <c r="K44" s="177" t="s">
        <v>1305</v>
      </c>
      <c r="L44" s="177" t="s">
        <v>1352</v>
      </c>
      <c r="M44" s="177">
        <v>2230628275</v>
      </c>
      <c r="N44" s="177">
        <v>2003</v>
      </c>
      <c r="O44" s="177">
        <v>3.1</v>
      </c>
      <c r="P44" s="177" t="s">
        <v>1353</v>
      </c>
      <c r="Q44" s="177"/>
      <c r="R44" s="177"/>
      <c r="S44" s="177"/>
      <c r="T44" s="177"/>
      <c r="U44" s="177"/>
      <c r="V44" s="177" t="s">
        <v>1344</v>
      </c>
      <c r="W44" s="177" t="s">
        <v>1345</v>
      </c>
    </row>
    <row r="45" spans="1:23" ht="25.5" x14ac:dyDescent="0.2">
      <c r="A45" s="175">
        <v>44</v>
      </c>
      <c r="B45" s="177" t="s">
        <v>15</v>
      </c>
      <c r="C45" s="177" t="s">
        <v>1319</v>
      </c>
      <c r="D45" s="177" t="s">
        <v>1216</v>
      </c>
      <c r="E45" s="177" t="s">
        <v>1348</v>
      </c>
      <c r="F45" s="182" t="s">
        <v>1349</v>
      </c>
      <c r="G45" s="182" t="s">
        <v>1350</v>
      </c>
      <c r="H45" s="168" t="s">
        <v>1351</v>
      </c>
      <c r="I45" s="177" t="s">
        <v>935</v>
      </c>
      <c r="J45" s="177" t="s">
        <v>1246</v>
      </c>
      <c r="K45" s="177" t="s">
        <v>1305</v>
      </c>
      <c r="L45" s="177" t="s">
        <v>1352</v>
      </c>
      <c r="M45" s="177">
        <v>223062877</v>
      </c>
      <c r="N45" s="177">
        <v>2003</v>
      </c>
      <c r="O45" s="177">
        <v>3.1</v>
      </c>
      <c r="P45" s="177" t="s">
        <v>1353</v>
      </c>
      <c r="Q45" s="177"/>
      <c r="R45" s="177"/>
      <c r="S45" s="177"/>
      <c r="T45" s="177"/>
      <c r="U45" s="177"/>
      <c r="V45" s="177" t="s">
        <v>1344</v>
      </c>
      <c r="W45" s="177" t="s">
        <v>1345</v>
      </c>
    </row>
    <row r="46" spans="1:23" x14ac:dyDescent="0.2">
      <c r="A46" s="175">
        <v>45</v>
      </c>
      <c r="B46" s="177" t="s">
        <v>15</v>
      </c>
      <c r="C46" s="177" t="s">
        <v>1199</v>
      </c>
      <c r="D46" s="177" t="s">
        <v>1216</v>
      </c>
      <c r="E46" s="177" t="s">
        <v>1354</v>
      </c>
      <c r="F46" s="182" t="s">
        <v>1355</v>
      </c>
      <c r="G46" s="182" t="s">
        <v>1356</v>
      </c>
      <c r="H46" s="177" t="s">
        <v>1219</v>
      </c>
      <c r="I46" s="177" t="s">
        <v>935</v>
      </c>
      <c r="J46" s="177" t="s">
        <v>1246</v>
      </c>
      <c r="K46" s="177" t="s">
        <v>389</v>
      </c>
      <c r="L46" s="177" t="s">
        <v>1247</v>
      </c>
      <c r="M46" s="177"/>
      <c r="N46" s="177">
        <v>2018</v>
      </c>
      <c r="O46" s="177"/>
      <c r="P46" s="177"/>
      <c r="Q46" s="177"/>
      <c r="R46" s="177"/>
      <c r="S46" s="177"/>
      <c r="T46" s="177"/>
      <c r="U46" s="177"/>
      <c r="V46" s="177" t="s">
        <v>1344</v>
      </c>
      <c r="W46" s="177" t="s">
        <v>1345</v>
      </c>
    </row>
    <row r="47" spans="1:23" x14ac:dyDescent="0.2">
      <c r="A47" s="175">
        <v>46</v>
      </c>
      <c r="B47" s="177" t="s">
        <v>15</v>
      </c>
      <c r="C47" s="177" t="s">
        <v>1199</v>
      </c>
      <c r="D47" s="177" t="s">
        <v>1216</v>
      </c>
      <c r="E47" s="177" t="s">
        <v>1357</v>
      </c>
      <c r="F47" s="182" t="s">
        <v>1358</v>
      </c>
      <c r="G47" s="182" t="s">
        <v>1359</v>
      </c>
      <c r="H47" s="177" t="s">
        <v>1219</v>
      </c>
      <c r="I47" s="177" t="s">
        <v>935</v>
      </c>
      <c r="J47" s="177" t="s">
        <v>1246</v>
      </c>
      <c r="K47" s="177" t="s">
        <v>389</v>
      </c>
      <c r="L47" s="177" t="s">
        <v>1247</v>
      </c>
      <c r="M47" s="177"/>
      <c r="N47" s="177">
        <v>2018</v>
      </c>
      <c r="O47" s="177"/>
      <c r="P47" s="177"/>
      <c r="Q47" s="177"/>
      <c r="R47" s="177"/>
      <c r="S47" s="177"/>
      <c r="T47" s="177"/>
      <c r="U47" s="177"/>
      <c r="V47" s="177" t="s">
        <v>1344</v>
      </c>
      <c r="W47" s="177" t="s">
        <v>1345</v>
      </c>
    </row>
    <row r="48" spans="1:23" x14ac:dyDescent="0.2">
      <c r="A48" s="175">
        <v>47</v>
      </c>
      <c r="B48" s="177" t="s">
        <v>15</v>
      </c>
      <c r="C48" s="177" t="s">
        <v>1199</v>
      </c>
      <c r="D48" s="177" t="s">
        <v>1216</v>
      </c>
      <c r="E48" s="179"/>
      <c r="F48" s="180" t="s">
        <v>1360</v>
      </c>
      <c r="G48" s="181" t="s">
        <v>161</v>
      </c>
      <c r="H48" s="182" t="s">
        <v>1361</v>
      </c>
      <c r="I48" s="177" t="s">
        <v>15</v>
      </c>
      <c r="J48" s="177" t="s">
        <v>1220</v>
      </c>
      <c r="K48" s="181" t="s">
        <v>1266</v>
      </c>
      <c r="L48" s="182" t="s">
        <v>1362</v>
      </c>
      <c r="M48" s="179"/>
      <c r="N48" s="177">
        <v>2012</v>
      </c>
      <c r="O48" s="177"/>
      <c r="P48" s="177"/>
      <c r="Q48" s="183"/>
      <c r="R48" s="179"/>
      <c r="S48" s="177"/>
      <c r="T48" s="177"/>
      <c r="U48" s="185"/>
      <c r="V48" s="180" t="s">
        <v>1363</v>
      </c>
      <c r="W48" s="186" t="s">
        <v>1364</v>
      </c>
    </row>
    <row r="49" spans="1:23" x14ac:dyDescent="0.2">
      <c r="A49" s="175">
        <v>48</v>
      </c>
      <c r="B49" s="177" t="s">
        <v>15</v>
      </c>
      <c r="C49" s="177" t="s">
        <v>1199</v>
      </c>
      <c r="D49" s="177" t="s">
        <v>1216</v>
      </c>
      <c r="E49" s="179"/>
      <c r="F49" s="180" t="s">
        <v>1365</v>
      </c>
      <c r="G49" s="181" t="s">
        <v>161</v>
      </c>
      <c r="H49" s="182" t="s">
        <v>1366</v>
      </c>
      <c r="I49" s="177" t="s">
        <v>15</v>
      </c>
      <c r="J49" s="177" t="s">
        <v>1220</v>
      </c>
      <c r="K49" s="182" t="s">
        <v>454</v>
      </c>
      <c r="L49" s="182" t="s">
        <v>1367</v>
      </c>
      <c r="M49" s="179"/>
      <c r="N49" s="177">
        <v>2012</v>
      </c>
      <c r="O49" s="177"/>
      <c r="P49" s="177"/>
      <c r="Q49" s="183"/>
      <c r="R49" s="179"/>
      <c r="S49" s="177"/>
      <c r="T49" s="177"/>
      <c r="U49" s="185"/>
      <c r="V49" s="182" t="s">
        <v>1363</v>
      </c>
      <c r="W49" s="176" t="s">
        <v>1364</v>
      </c>
    </row>
    <row r="50" spans="1:23" x14ac:dyDescent="0.2">
      <c r="A50" s="175">
        <v>49</v>
      </c>
      <c r="B50" s="177" t="s">
        <v>15</v>
      </c>
      <c r="C50" s="177" t="s">
        <v>1319</v>
      </c>
      <c r="D50" s="177" t="s">
        <v>1368</v>
      </c>
      <c r="E50" s="177" t="s">
        <v>1199</v>
      </c>
      <c r="F50" s="182" t="s">
        <v>1369</v>
      </c>
      <c r="G50" s="182" t="s">
        <v>1370</v>
      </c>
      <c r="H50" s="177" t="s">
        <v>1238</v>
      </c>
      <c r="I50" s="177" t="s">
        <v>935</v>
      </c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 t="s">
        <v>1371</v>
      </c>
      <c r="W50" s="177" t="s">
        <v>1372</v>
      </c>
    </row>
    <row r="51" spans="1:23" x14ac:dyDescent="0.2">
      <c r="A51" s="175">
        <v>50</v>
      </c>
      <c r="B51" s="177" t="s">
        <v>15</v>
      </c>
      <c r="C51" s="177" t="s">
        <v>1319</v>
      </c>
      <c r="D51" s="177" t="s">
        <v>1368</v>
      </c>
      <c r="E51" s="177" t="s">
        <v>1373</v>
      </c>
      <c r="F51" s="182" t="s">
        <v>1374</v>
      </c>
      <c r="G51" s="182" t="s">
        <v>1375</v>
      </c>
      <c r="H51" s="177" t="s">
        <v>1376</v>
      </c>
      <c r="I51" s="177" t="s">
        <v>935</v>
      </c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 t="s">
        <v>1371</v>
      </c>
      <c r="W51" s="177" t="s">
        <v>1372</v>
      </c>
    </row>
    <row r="52" spans="1:23" x14ac:dyDescent="0.2">
      <c r="A52" s="175">
        <v>51</v>
      </c>
      <c r="B52" s="177" t="s">
        <v>15</v>
      </c>
      <c r="C52" s="177" t="s">
        <v>1199</v>
      </c>
      <c r="D52" s="177" t="s">
        <v>1216</v>
      </c>
      <c r="E52" s="177" t="s">
        <v>1377</v>
      </c>
      <c r="F52" s="182" t="s">
        <v>1378</v>
      </c>
      <c r="G52" s="182" t="s">
        <v>1379</v>
      </c>
      <c r="H52" s="177" t="s">
        <v>1238</v>
      </c>
      <c r="I52" s="177" t="s">
        <v>935</v>
      </c>
      <c r="J52" s="177" t="s">
        <v>1246</v>
      </c>
      <c r="K52" s="177" t="s">
        <v>389</v>
      </c>
      <c r="L52" s="177" t="s">
        <v>1247</v>
      </c>
      <c r="M52" s="177"/>
      <c r="N52" s="177">
        <v>2018</v>
      </c>
      <c r="O52" s="177"/>
      <c r="P52" s="177"/>
      <c r="Q52" s="177"/>
      <c r="R52" s="177"/>
      <c r="S52" s="177"/>
      <c r="T52" s="177"/>
      <c r="U52" s="177"/>
      <c r="V52" s="177" t="s">
        <v>1371</v>
      </c>
      <c r="W52" s="177" t="s">
        <v>1372</v>
      </c>
    </row>
    <row r="53" spans="1:23" x14ac:dyDescent="0.2">
      <c r="A53" s="175">
        <v>52</v>
      </c>
      <c r="B53" s="177" t="s">
        <v>15</v>
      </c>
      <c r="C53" s="177" t="s">
        <v>1199</v>
      </c>
      <c r="D53" s="177" t="s">
        <v>1216</v>
      </c>
      <c r="E53" s="177" t="s">
        <v>1380</v>
      </c>
      <c r="F53" s="182" t="s">
        <v>1381</v>
      </c>
      <c r="G53" s="182" t="s">
        <v>1382</v>
      </c>
      <c r="H53" s="177" t="s">
        <v>1219</v>
      </c>
      <c r="I53" s="177" t="s">
        <v>935</v>
      </c>
      <c r="J53" s="177" t="s">
        <v>1246</v>
      </c>
      <c r="K53" s="177" t="s">
        <v>389</v>
      </c>
      <c r="L53" s="177" t="s">
        <v>1247</v>
      </c>
      <c r="M53" s="177"/>
      <c r="N53" s="177">
        <v>2018</v>
      </c>
      <c r="O53" s="177"/>
      <c r="P53" s="177"/>
      <c r="Q53" s="177"/>
      <c r="R53" s="177"/>
      <c r="S53" s="177"/>
      <c r="T53" s="177"/>
      <c r="U53" s="177"/>
      <c r="V53" s="177" t="s">
        <v>1371</v>
      </c>
      <c r="W53" s="177" t="s">
        <v>1372</v>
      </c>
    </row>
    <row r="54" spans="1:23" x14ac:dyDescent="0.2">
      <c r="A54" s="175">
        <v>53</v>
      </c>
      <c r="B54" s="177" t="s">
        <v>15</v>
      </c>
      <c r="C54" s="177" t="s">
        <v>1199</v>
      </c>
      <c r="D54" s="177" t="s">
        <v>1320</v>
      </c>
      <c r="E54" s="177" t="s">
        <v>1383</v>
      </c>
      <c r="F54" s="182" t="s">
        <v>1384</v>
      </c>
      <c r="G54" s="182" t="s">
        <v>1385</v>
      </c>
      <c r="H54" s="177" t="s">
        <v>1219</v>
      </c>
      <c r="I54" s="177" t="s">
        <v>935</v>
      </c>
      <c r="J54" s="177" t="s">
        <v>1246</v>
      </c>
      <c r="K54" s="177" t="s">
        <v>389</v>
      </c>
      <c r="L54" s="177" t="s">
        <v>1247</v>
      </c>
      <c r="M54" s="177"/>
      <c r="N54" s="177">
        <v>2018</v>
      </c>
      <c r="O54" s="177"/>
      <c r="P54" s="177"/>
      <c r="Q54" s="177"/>
      <c r="R54" s="177"/>
      <c r="S54" s="177"/>
      <c r="T54" s="177"/>
      <c r="U54" s="177"/>
      <c r="V54" s="177" t="s">
        <v>1371</v>
      </c>
      <c r="W54" s="177" t="s">
        <v>1372</v>
      </c>
    </row>
    <row r="55" spans="1:23" x14ac:dyDescent="0.2">
      <c r="A55" s="175">
        <v>54</v>
      </c>
      <c r="B55" s="177" t="s">
        <v>15</v>
      </c>
      <c r="C55" s="177" t="s">
        <v>1199</v>
      </c>
      <c r="D55" s="177" t="s">
        <v>1216</v>
      </c>
      <c r="E55" s="179"/>
      <c r="F55" s="182" t="s">
        <v>1386</v>
      </c>
      <c r="G55" s="181" t="s">
        <v>1387</v>
      </c>
      <c r="H55" s="182" t="s">
        <v>1219</v>
      </c>
      <c r="I55" s="177" t="s">
        <v>15</v>
      </c>
      <c r="J55" s="177" t="s">
        <v>1220</v>
      </c>
      <c r="K55" s="182" t="s">
        <v>1226</v>
      </c>
      <c r="L55" s="182" t="s">
        <v>1388</v>
      </c>
      <c r="M55" s="179"/>
      <c r="N55" s="177">
        <v>2006</v>
      </c>
      <c r="O55" s="177"/>
      <c r="P55" s="177"/>
      <c r="Q55" s="183"/>
      <c r="R55" s="179"/>
      <c r="S55" s="177"/>
      <c r="T55" s="177"/>
      <c r="U55" s="185"/>
      <c r="V55" s="182" t="s">
        <v>1389</v>
      </c>
      <c r="W55" s="176" t="s">
        <v>1390</v>
      </c>
    </row>
    <row r="56" spans="1:23" x14ac:dyDescent="0.2">
      <c r="A56" s="175">
        <v>55</v>
      </c>
      <c r="B56" s="177" t="s">
        <v>15</v>
      </c>
      <c r="C56" s="177" t="s">
        <v>1199</v>
      </c>
      <c r="D56" s="177" t="s">
        <v>1216</v>
      </c>
      <c r="E56" s="179"/>
      <c r="F56" s="180" t="s">
        <v>1391</v>
      </c>
      <c r="G56" s="181" t="s">
        <v>1392</v>
      </c>
      <c r="H56" s="182" t="s">
        <v>1219</v>
      </c>
      <c r="I56" s="177" t="s">
        <v>15</v>
      </c>
      <c r="J56" s="177" t="s">
        <v>1220</v>
      </c>
      <c r="K56" s="182" t="s">
        <v>1226</v>
      </c>
      <c r="L56" s="182" t="s">
        <v>1393</v>
      </c>
      <c r="M56" s="179"/>
      <c r="N56" s="177">
        <v>2006</v>
      </c>
      <c r="O56" s="177"/>
      <c r="P56" s="177"/>
      <c r="Q56" s="183"/>
      <c r="R56" s="179"/>
      <c r="S56" s="177"/>
      <c r="T56" s="177"/>
      <c r="U56" s="185"/>
      <c r="V56" s="182" t="s">
        <v>1389</v>
      </c>
      <c r="W56" s="176" t="s">
        <v>1390</v>
      </c>
    </row>
    <row r="57" spans="1:23" x14ac:dyDescent="0.2">
      <c r="A57" s="175">
        <v>56</v>
      </c>
      <c r="B57" s="177" t="s">
        <v>15</v>
      </c>
      <c r="C57" s="177" t="s">
        <v>1199</v>
      </c>
      <c r="D57" s="177" t="s">
        <v>1216</v>
      </c>
      <c r="E57" s="179"/>
      <c r="F57" s="180" t="s">
        <v>1394</v>
      </c>
      <c r="G57" s="181" t="s">
        <v>1395</v>
      </c>
      <c r="H57" s="182" t="s">
        <v>1219</v>
      </c>
      <c r="I57" s="177" t="s">
        <v>15</v>
      </c>
      <c r="J57" s="177" t="s">
        <v>1220</v>
      </c>
      <c r="K57" s="182" t="s">
        <v>1226</v>
      </c>
      <c r="L57" s="182" t="s">
        <v>1393</v>
      </c>
      <c r="M57" s="179"/>
      <c r="N57" s="177">
        <v>2006</v>
      </c>
      <c r="O57" s="177"/>
      <c r="P57" s="177"/>
      <c r="Q57" s="183"/>
      <c r="R57" s="179"/>
      <c r="S57" s="177"/>
      <c r="T57" s="177"/>
      <c r="U57" s="185"/>
      <c r="V57" s="182" t="s">
        <v>1389</v>
      </c>
      <c r="W57" s="176" t="s">
        <v>1390</v>
      </c>
    </row>
    <row r="58" spans="1:23" x14ac:dyDescent="0.2">
      <c r="A58" s="175">
        <v>57</v>
      </c>
      <c r="B58" s="177" t="s">
        <v>15</v>
      </c>
      <c r="C58" s="177" t="s">
        <v>1199</v>
      </c>
      <c r="D58" s="177" t="s">
        <v>1216</v>
      </c>
      <c r="E58" s="179"/>
      <c r="F58" s="180" t="s">
        <v>1396</v>
      </c>
      <c r="G58" s="181" t="s">
        <v>1397</v>
      </c>
      <c r="H58" s="182" t="s">
        <v>1219</v>
      </c>
      <c r="I58" s="177" t="s">
        <v>15</v>
      </c>
      <c r="J58" s="177" t="s">
        <v>1220</v>
      </c>
      <c r="K58" s="182" t="s">
        <v>1226</v>
      </c>
      <c r="L58" s="182" t="s">
        <v>1398</v>
      </c>
      <c r="M58" s="179"/>
      <c r="N58" s="177">
        <v>2006</v>
      </c>
      <c r="O58" s="177"/>
      <c r="P58" s="177"/>
      <c r="Q58" s="183"/>
      <c r="R58" s="179"/>
      <c r="S58" s="177"/>
      <c r="T58" s="177"/>
      <c r="U58" s="185"/>
      <c r="V58" s="182" t="s">
        <v>1389</v>
      </c>
      <c r="W58" s="176" t="s">
        <v>1390</v>
      </c>
    </row>
    <row r="59" spans="1:23" x14ac:dyDescent="0.2">
      <c r="A59" s="175">
        <v>58</v>
      </c>
      <c r="B59" s="177" t="s">
        <v>15</v>
      </c>
      <c r="C59" s="177" t="s">
        <v>1199</v>
      </c>
      <c r="D59" s="177" t="s">
        <v>1216</v>
      </c>
      <c r="E59" s="179"/>
      <c r="F59" s="180" t="s">
        <v>1399</v>
      </c>
      <c r="G59" s="181" t="s">
        <v>1400</v>
      </c>
      <c r="H59" s="182" t="s">
        <v>1219</v>
      </c>
      <c r="I59" s="177" t="s">
        <v>15</v>
      </c>
      <c r="J59" s="177" t="s">
        <v>1220</v>
      </c>
      <c r="K59" s="182" t="s">
        <v>1239</v>
      </c>
      <c r="L59" s="182" t="s">
        <v>1290</v>
      </c>
      <c r="M59" s="179"/>
      <c r="N59" s="177">
        <v>2014</v>
      </c>
      <c r="O59" s="177"/>
      <c r="P59" s="177"/>
      <c r="Q59" s="183"/>
      <c r="R59" s="179"/>
      <c r="S59" s="177"/>
      <c r="T59" s="177"/>
      <c r="U59" s="185"/>
      <c r="V59" s="182" t="s">
        <v>1401</v>
      </c>
      <c r="W59" s="176" t="s">
        <v>1402</v>
      </c>
    </row>
    <row r="60" spans="1:23" x14ac:dyDescent="0.2">
      <c r="A60" s="175">
        <v>59</v>
      </c>
      <c r="B60" s="177" t="s">
        <v>15</v>
      </c>
      <c r="C60" s="177" t="s">
        <v>1199</v>
      </c>
      <c r="D60" s="177" t="s">
        <v>1216</v>
      </c>
      <c r="E60" s="179"/>
      <c r="F60" s="180" t="s">
        <v>1403</v>
      </c>
      <c r="G60" s="181" t="s">
        <v>1404</v>
      </c>
      <c r="H60" s="182" t="s">
        <v>1219</v>
      </c>
      <c r="I60" s="177" t="s">
        <v>15</v>
      </c>
      <c r="J60" s="177" t="s">
        <v>1220</v>
      </c>
      <c r="K60" s="182" t="s">
        <v>454</v>
      </c>
      <c r="L60" s="182" t="s">
        <v>1221</v>
      </c>
      <c r="M60" s="179"/>
      <c r="N60" s="177">
        <v>2015</v>
      </c>
      <c r="O60" s="177"/>
      <c r="P60" s="177"/>
      <c r="Q60" s="183"/>
      <c r="R60" s="179"/>
      <c r="S60" s="177"/>
      <c r="T60" s="177"/>
      <c r="U60" s="185"/>
      <c r="V60" s="182" t="s">
        <v>1401</v>
      </c>
      <c r="W60" s="176" t="s">
        <v>1402</v>
      </c>
    </row>
    <row r="61" spans="1:23" x14ac:dyDescent="0.2">
      <c r="A61" s="175">
        <v>60</v>
      </c>
      <c r="B61" s="177" t="s">
        <v>15</v>
      </c>
      <c r="C61" s="177" t="s">
        <v>1199</v>
      </c>
      <c r="D61" s="177" t="s">
        <v>1216</v>
      </c>
      <c r="E61" s="179"/>
      <c r="F61" s="180" t="s">
        <v>1405</v>
      </c>
      <c r="G61" s="181" t="s">
        <v>1350</v>
      </c>
      <c r="H61" s="182" t="s">
        <v>1219</v>
      </c>
      <c r="I61" s="177" t="s">
        <v>15</v>
      </c>
      <c r="J61" s="177" t="s">
        <v>1220</v>
      </c>
      <c r="K61" s="181" t="s">
        <v>1406</v>
      </c>
      <c r="L61" s="179" t="s">
        <v>1407</v>
      </c>
      <c r="M61" s="179"/>
      <c r="N61" s="177">
        <v>2007</v>
      </c>
      <c r="O61" s="177"/>
      <c r="P61" s="177"/>
      <c r="Q61" s="183"/>
      <c r="R61" s="179"/>
      <c r="S61" s="177"/>
      <c r="T61" s="177"/>
      <c r="U61" s="185"/>
      <c r="V61" s="182" t="s">
        <v>1401</v>
      </c>
      <c r="W61" s="176" t="s">
        <v>1402</v>
      </c>
    </row>
    <row r="62" spans="1:23" x14ac:dyDescent="0.2">
      <c r="A62" s="175">
        <v>61</v>
      </c>
      <c r="B62" s="177" t="s">
        <v>15</v>
      </c>
      <c r="C62" s="177" t="s">
        <v>1199</v>
      </c>
      <c r="D62" s="177" t="s">
        <v>1216</v>
      </c>
      <c r="E62" s="179"/>
      <c r="F62" s="180" t="s">
        <v>1408</v>
      </c>
      <c r="G62" s="181" t="s">
        <v>1409</v>
      </c>
      <c r="H62" s="182" t="s">
        <v>1219</v>
      </c>
      <c r="I62" s="177" t="s">
        <v>15</v>
      </c>
      <c r="J62" s="177" t="s">
        <v>1220</v>
      </c>
      <c r="K62" s="181" t="s">
        <v>1239</v>
      </c>
      <c r="L62" s="182" t="s">
        <v>1290</v>
      </c>
      <c r="M62" s="179"/>
      <c r="N62" s="177">
        <v>2014</v>
      </c>
      <c r="O62" s="177"/>
      <c r="P62" s="177"/>
      <c r="Q62" s="183"/>
      <c r="R62" s="179"/>
      <c r="S62" s="177"/>
      <c r="T62" s="177"/>
      <c r="U62" s="185"/>
      <c r="V62" s="182" t="s">
        <v>1401</v>
      </c>
      <c r="W62" s="176" t="s">
        <v>1402</v>
      </c>
    </row>
    <row r="63" spans="1:23" x14ac:dyDescent="0.2">
      <c r="A63" s="175">
        <v>62</v>
      </c>
      <c r="B63" s="177" t="s">
        <v>15</v>
      </c>
      <c r="C63" s="177" t="s">
        <v>1199</v>
      </c>
      <c r="D63" s="177" t="s">
        <v>1216</v>
      </c>
      <c r="E63" s="177" t="s">
        <v>1410</v>
      </c>
      <c r="F63" s="182" t="s">
        <v>1411</v>
      </c>
      <c r="G63" s="182" t="s">
        <v>1274</v>
      </c>
      <c r="H63" s="177" t="s">
        <v>1412</v>
      </c>
      <c r="I63" s="177" t="s">
        <v>935</v>
      </c>
      <c r="J63" s="177" t="s">
        <v>1246</v>
      </c>
      <c r="K63" s="177" t="s">
        <v>389</v>
      </c>
      <c r="L63" s="177" t="s">
        <v>1247</v>
      </c>
      <c r="M63" s="177"/>
      <c r="N63" s="177">
        <v>2018</v>
      </c>
      <c r="O63" s="177"/>
      <c r="P63" s="177"/>
      <c r="Q63" s="177"/>
      <c r="R63" s="177"/>
      <c r="S63" s="177"/>
      <c r="T63" s="177"/>
      <c r="U63" s="177"/>
      <c r="V63" s="177" t="s">
        <v>1413</v>
      </c>
      <c r="W63" s="177" t="s">
        <v>1414</v>
      </c>
    </row>
    <row r="64" spans="1:23" x14ac:dyDescent="0.2">
      <c r="A64" s="175">
        <v>63</v>
      </c>
      <c r="B64" s="177" t="s">
        <v>15</v>
      </c>
      <c r="C64" s="177" t="s">
        <v>1199</v>
      </c>
      <c r="D64" s="177" t="s">
        <v>1216</v>
      </c>
      <c r="E64" s="177" t="s">
        <v>1415</v>
      </c>
      <c r="F64" s="182" t="s">
        <v>1416</v>
      </c>
      <c r="G64" s="182" t="s">
        <v>1417</v>
      </c>
      <c r="H64" s="177" t="s">
        <v>1219</v>
      </c>
      <c r="I64" s="177" t="s">
        <v>935</v>
      </c>
      <c r="J64" s="177" t="s">
        <v>1246</v>
      </c>
      <c r="K64" s="177" t="s">
        <v>389</v>
      </c>
      <c r="L64" s="177" t="s">
        <v>1247</v>
      </c>
      <c r="M64" s="177"/>
      <c r="N64" s="177">
        <v>2018</v>
      </c>
      <c r="O64" s="177"/>
      <c r="P64" s="177"/>
      <c r="Q64" s="177"/>
      <c r="R64" s="177"/>
      <c r="S64" s="177"/>
      <c r="T64" s="177"/>
      <c r="U64" s="177"/>
      <c r="V64" s="177" t="s">
        <v>1413</v>
      </c>
      <c r="W64" s="177" t="s">
        <v>1414</v>
      </c>
    </row>
    <row r="65" spans="1:23" x14ac:dyDescent="0.2">
      <c r="A65" s="175">
        <v>64</v>
      </c>
      <c r="B65" s="177" t="s">
        <v>15</v>
      </c>
      <c r="C65" s="177" t="s">
        <v>1199</v>
      </c>
      <c r="D65" s="177" t="s">
        <v>1216</v>
      </c>
      <c r="E65" s="177" t="s">
        <v>1418</v>
      </c>
      <c r="F65" s="182" t="s">
        <v>1419</v>
      </c>
      <c r="G65" s="182" t="s">
        <v>1420</v>
      </c>
      <c r="H65" s="177" t="s">
        <v>1219</v>
      </c>
      <c r="I65" s="177" t="s">
        <v>935</v>
      </c>
      <c r="J65" s="177" t="s">
        <v>1246</v>
      </c>
      <c r="K65" s="177" t="s">
        <v>389</v>
      </c>
      <c r="L65" s="177" t="s">
        <v>1247</v>
      </c>
      <c r="M65" s="177"/>
      <c r="N65" s="177">
        <v>2018</v>
      </c>
      <c r="O65" s="177"/>
      <c r="P65" s="177"/>
      <c r="Q65" s="177"/>
      <c r="R65" s="177"/>
      <c r="S65" s="177"/>
      <c r="T65" s="177"/>
      <c r="U65" s="177"/>
      <c r="V65" s="177" t="s">
        <v>1413</v>
      </c>
      <c r="W65" s="177" t="s">
        <v>1414</v>
      </c>
    </row>
    <row r="66" spans="1:23" x14ac:dyDescent="0.2">
      <c r="A66" s="175">
        <v>65</v>
      </c>
      <c r="B66" s="177" t="s">
        <v>15</v>
      </c>
      <c r="C66" s="177" t="s">
        <v>1199</v>
      </c>
      <c r="D66" s="177" t="s">
        <v>1216</v>
      </c>
      <c r="E66" s="177" t="s">
        <v>1421</v>
      </c>
      <c r="F66" s="182" t="s">
        <v>1422</v>
      </c>
      <c r="G66" s="182" t="s">
        <v>1423</v>
      </c>
      <c r="H66" s="177" t="s">
        <v>1219</v>
      </c>
      <c r="I66" s="177" t="s">
        <v>935</v>
      </c>
      <c r="J66" s="177" t="s">
        <v>1246</v>
      </c>
      <c r="K66" s="177" t="s">
        <v>389</v>
      </c>
      <c r="L66" s="177" t="s">
        <v>1247</v>
      </c>
      <c r="M66" s="177"/>
      <c r="N66" s="177">
        <v>2018</v>
      </c>
      <c r="O66" s="177"/>
      <c r="P66" s="177"/>
      <c r="Q66" s="177"/>
      <c r="R66" s="177"/>
      <c r="S66" s="177"/>
      <c r="T66" s="177"/>
      <c r="U66" s="177"/>
      <c r="V66" s="177" t="s">
        <v>1413</v>
      </c>
      <c r="W66" s="177" t="s">
        <v>1414</v>
      </c>
    </row>
    <row r="67" spans="1:23" x14ac:dyDescent="0.2">
      <c r="A67" s="175">
        <v>66</v>
      </c>
      <c r="B67" s="177" t="s">
        <v>15</v>
      </c>
      <c r="C67" s="177" t="s">
        <v>1199</v>
      </c>
      <c r="D67" s="177" t="s">
        <v>1216</v>
      </c>
      <c r="E67" s="179"/>
      <c r="F67" s="180" t="s">
        <v>1424</v>
      </c>
      <c r="G67" s="181" t="s">
        <v>1425</v>
      </c>
      <c r="H67" s="182" t="s">
        <v>1219</v>
      </c>
      <c r="I67" s="177" t="s">
        <v>15</v>
      </c>
      <c r="J67" s="177" t="s">
        <v>1220</v>
      </c>
      <c r="K67" s="182" t="s">
        <v>1426</v>
      </c>
      <c r="L67" s="182" t="s">
        <v>1426</v>
      </c>
      <c r="M67" s="179"/>
      <c r="N67" s="177">
        <v>2005</v>
      </c>
      <c r="O67" s="177"/>
      <c r="P67" s="177"/>
      <c r="Q67" s="183"/>
      <c r="R67" s="179"/>
      <c r="S67" s="177"/>
      <c r="T67" s="177"/>
      <c r="U67" s="185"/>
      <c r="V67" s="182" t="s">
        <v>1427</v>
      </c>
      <c r="W67" s="176" t="s">
        <v>1428</v>
      </c>
    </row>
    <row r="68" spans="1:23" x14ac:dyDescent="0.2">
      <c r="A68" s="175">
        <v>67</v>
      </c>
      <c r="B68" s="177" t="s">
        <v>15</v>
      </c>
      <c r="C68" s="177" t="s">
        <v>1199</v>
      </c>
      <c r="D68" s="177" t="s">
        <v>1216</v>
      </c>
      <c r="E68" s="179"/>
      <c r="F68" s="180" t="s">
        <v>1429</v>
      </c>
      <c r="G68" s="181" t="s">
        <v>1430</v>
      </c>
      <c r="H68" s="182" t="s">
        <v>1219</v>
      </c>
      <c r="I68" s="177" t="s">
        <v>15</v>
      </c>
      <c r="J68" s="177" t="s">
        <v>1220</v>
      </c>
      <c r="K68" s="182" t="s">
        <v>1266</v>
      </c>
      <c r="L68" s="179" t="s">
        <v>1431</v>
      </c>
      <c r="M68" s="179"/>
      <c r="N68" s="177">
        <v>2017</v>
      </c>
      <c r="O68" s="177"/>
      <c r="P68" s="177"/>
      <c r="Q68" s="183"/>
      <c r="R68" s="179"/>
      <c r="S68" s="177"/>
      <c r="T68" s="177"/>
      <c r="U68" s="188" t="s">
        <v>1432</v>
      </c>
      <c r="V68" s="182" t="s">
        <v>1427</v>
      </c>
      <c r="W68" s="176" t="s">
        <v>1428</v>
      </c>
    </row>
    <row r="69" spans="1:23" x14ac:dyDescent="0.2">
      <c r="A69" s="175">
        <v>68</v>
      </c>
      <c r="B69" s="177" t="s">
        <v>15</v>
      </c>
      <c r="C69" s="177" t="s">
        <v>1199</v>
      </c>
      <c r="D69" s="177" t="s">
        <v>1216</v>
      </c>
      <c r="E69" s="179"/>
      <c r="F69" s="180" t="s">
        <v>1433</v>
      </c>
      <c r="G69" s="181" t="s">
        <v>1434</v>
      </c>
      <c r="H69" s="182" t="s">
        <v>1219</v>
      </c>
      <c r="I69" s="177" t="s">
        <v>15</v>
      </c>
      <c r="J69" s="177" t="s">
        <v>1220</v>
      </c>
      <c r="K69" s="182" t="s">
        <v>1239</v>
      </c>
      <c r="L69" s="182" t="s">
        <v>1435</v>
      </c>
      <c r="M69" s="179"/>
      <c r="N69" s="177">
        <v>2014</v>
      </c>
      <c r="O69" s="177"/>
      <c r="P69" s="177"/>
      <c r="Q69" s="183"/>
      <c r="R69" s="179"/>
      <c r="S69" s="177"/>
      <c r="T69" s="177"/>
      <c r="U69" s="185"/>
      <c r="V69" s="180" t="s">
        <v>1427</v>
      </c>
      <c r="W69" s="186" t="s">
        <v>1428</v>
      </c>
    </row>
    <row r="70" spans="1:23" x14ac:dyDescent="0.2">
      <c r="A70" s="175">
        <v>69</v>
      </c>
      <c r="B70" s="177" t="s">
        <v>15</v>
      </c>
      <c r="C70" s="177" t="s">
        <v>1199</v>
      </c>
      <c r="D70" s="177" t="s">
        <v>1216</v>
      </c>
      <c r="E70" s="179"/>
      <c r="F70" s="180" t="s">
        <v>1436</v>
      </c>
      <c r="G70" s="181" t="s">
        <v>1437</v>
      </c>
      <c r="H70" s="182" t="s">
        <v>1219</v>
      </c>
      <c r="I70" s="177" t="s">
        <v>15</v>
      </c>
      <c r="J70" s="177" t="s">
        <v>1220</v>
      </c>
      <c r="K70" s="182" t="s">
        <v>1426</v>
      </c>
      <c r="L70" s="182" t="s">
        <v>1426</v>
      </c>
      <c r="M70" s="179"/>
      <c r="N70" s="177">
        <v>2005</v>
      </c>
      <c r="O70" s="177"/>
      <c r="P70" s="177"/>
      <c r="Q70" s="183"/>
      <c r="R70" s="179"/>
      <c r="S70" s="177"/>
      <c r="T70" s="177"/>
      <c r="U70" s="185"/>
      <c r="V70" s="182" t="s">
        <v>1427</v>
      </c>
      <c r="W70" s="176" t="s">
        <v>1428</v>
      </c>
    </row>
    <row r="71" spans="1:23" x14ac:dyDescent="0.2">
      <c r="A71" s="175">
        <v>70</v>
      </c>
      <c r="B71" s="177" t="s">
        <v>15</v>
      </c>
      <c r="C71" s="177" t="s">
        <v>1199</v>
      </c>
      <c r="D71" s="177" t="s">
        <v>1216</v>
      </c>
      <c r="E71" s="179"/>
      <c r="F71" s="180" t="s">
        <v>1438</v>
      </c>
      <c r="G71" s="181" t="s">
        <v>1439</v>
      </c>
      <c r="H71" s="182" t="s">
        <v>1219</v>
      </c>
      <c r="I71" s="177" t="s">
        <v>15</v>
      </c>
      <c r="J71" s="177" t="s">
        <v>1220</v>
      </c>
      <c r="K71" s="182" t="s">
        <v>1426</v>
      </c>
      <c r="L71" s="182" t="s">
        <v>1426</v>
      </c>
      <c r="M71" s="179"/>
      <c r="N71" s="177">
        <v>2005</v>
      </c>
      <c r="O71" s="177"/>
      <c r="P71" s="177"/>
      <c r="Q71" s="183"/>
      <c r="R71" s="179"/>
      <c r="S71" s="177"/>
      <c r="T71" s="177"/>
      <c r="U71" s="185"/>
      <c r="V71" s="182" t="s">
        <v>1427</v>
      </c>
      <c r="W71" s="176" t="s">
        <v>1428</v>
      </c>
    </row>
    <row r="72" spans="1:23" x14ac:dyDescent="0.2">
      <c r="A72" s="175">
        <v>71</v>
      </c>
      <c r="B72" s="177" t="s">
        <v>15</v>
      </c>
      <c r="C72" s="177" t="s">
        <v>1199</v>
      </c>
      <c r="D72" s="177" t="s">
        <v>1216</v>
      </c>
      <c r="E72" s="179"/>
      <c r="F72" s="181" t="s">
        <v>1440</v>
      </c>
      <c r="G72" s="181" t="s">
        <v>1441</v>
      </c>
      <c r="H72" s="182" t="s">
        <v>1219</v>
      </c>
      <c r="I72" s="177" t="s">
        <v>15</v>
      </c>
      <c r="J72" s="177" t="s">
        <v>1220</v>
      </c>
      <c r="K72" s="182" t="s">
        <v>454</v>
      </c>
      <c r="L72" s="179" t="s">
        <v>1287</v>
      </c>
      <c r="M72" s="179"/>
      <c r="N72" s="189">
        <v>2015</v>
      </c>
      <c r="O72" s="177"/>
      <c r="P72" s="177"/>
      <c r="Q72" s="189"/>
      <c r="R72" s="179"/>
      <c r="S72" s="177"/>
      <c r="T72" s="177"/>
      <c r="U72" s="185"/>
      <c r="V72" s="182" t="s">
        <v>1442</v>
      </c>
      <c r="W72" s="176" t="s">
        <v>1443</v>
      </c>
    </row>
    <row r="73" spans="1:23" x14ac:dyDescent="0.2">
      <c r="A73" s="175">
        <v>72</v>
      </c>
      <c r="B73" s="177" t="s">
        <v>15</v>
      </c>
      <c r="C73" s="177" t="s">
        <v>1199</v>
      </c>
      <c r="D73" s="177" t="s">
        <v>1216</v>
      </c>
      <c r="E73" s="179"/>
      <c r="F73" s="190" t="s">
        <v>1444</v>
      </c>
      <c r="G73" s="181" t="s">
        <v>1445</v>
      </c>
      <c r="H73" s="182" t="s">
        <v>1219</v>
      </c>
      <c r="I73" s="177" t="s">
        <v>15</v>
      </c>
      <c r="J73" s="177" t="s">
        <v>1220</v>
      </c>
      <c r="K73" s="182" t="s">
        <v>454</v>
      </c>
      <c r="L73" s="179" t="s">
        <v>1287</v>
      </c>
      <c r="M73" s="179"/>
      <c r="N73" s="189">
        <v>2015</v>
      </c>
      <c r="O73" s="177"/>
      <c r="P73" s="177"/>
      <c r="Q73" s="189"/>
      <c r="R73" s="179"/>
      <c r="S73" s="177"/>
      <c r="T73" s="177"/>
      <c r="U73" s="185"/>
      <c r="V73" s="182" t="s">
        <v>1442</v>
      </c>
      <c r="W73" s="176" t="s">
        <v>1443</v>
      </c>
    </row>
    <row r="74" spans="1:23" x14ac:dyDescent="0.2">
      <c r="A74" s="175">
        <v>73</v>
      </c>
      <c r="B74" s="177" t="s">
        <v>15</v>
      </c>
      <c r="C74" s="177" t="s">
        <v>1199</v>
      </c>
      <c r="D74" s="177" t="s">
        <v>1216</v>
      </c>
      <c r="E74" s="179"/>
      <c r="F74" s="181" t="s">
        <v>1446</v>
      </c>
      <c r="G74" s="181" t="s">
        <v>1447</v>
      </c>
      <c r="H74" s="182" t="s">
        <v>1219</v>
      </c>
      <c r="I74" s="177" t="s">
        <v>15</v>
      </c>
      <c r="J74" s="177" t="s">
        <v>1220</v>
      </c>
      <c r="K74" s="182" t="s">
        <v>1226</v>
      </c>
      <c r="L74" s="179" t="s">
        <v>1398</v>
      </c>
      <c r="M74" s="179"/>
      <c r="N74" s="189">
        <v>2006</v>
      </c>
      <c r="O74" s="177"/>
      <c r="P74" s="177"/>
      <c r="Q74" s="189"/>
      <c r="R74" s="179"/>
      <c r="S74" s="177"/>
      <c r="T74" s="177"/>
      <c r="U74" s="185"/>
      <c r="V74" s="182" t="s">
        <v>1442</v>
      </c>
      <c r="W74" s="176" t="s">
        <v>1443</v>
      </c>
    </row>
    <row r="75" spans="1:23" x14ac:dyDescent="0.2">
      <c r="A75" s="175">
        <v>74</v>
      </c>
      <c r="B75" s="177" t="s">
        <v>15</v>
      </c>
      <c r="C75" s="177" t="s">
        <v>1199</v>
      </c>
      <c r="D75" s="177" t="s">
        <v>1216</v>
      </c>
      <c r="E75" s="179"/>
      <c r="F75" s="182" t="s">
        <v>1448</v>
      </c>
      <c r="G75" s="181" t="s">
        <v>1449</v>
      </c>
      <c r="H75" s="182" t="s">
        <v>1219</v>
      </c>
      <c r="I75" s="177" t="s">
        <v>15</v>
      </c>
      <c r="J75" s="177" t="s">
        <v>1220</v>
      </c>
      <c r="K75" s="182" t="s">
        <v>1226</v>
      </c>
      <c r="L75" s="182" t="s">
        <v>1450</v>
      </c>
      <c r="M75" s="179"/>
      <c r="N75" s="177">
        <v>2007</v>
      </c>
      <c r="O75" s="177"/>
      <c r="P75" s="177"/>
      <c r="Q75" s="183"/>
      <c r="R75" s="179"/>
      <c r="S75" s="177"/>
      <c r="T75" s="177"/>
      <c r="U75" s="185"/>
      <c r="V75" s="182" t="s">
        <v>1442</v>
      </c>
      <c r="W75" s="176" t="s">
        <v>1284</v>
      </c>
    </row>
    <row r="76" spans="1:23" x14ac:dyDescent="0.2">
      <c r="A76" s="175">
        <v>75</v>
      </c>
      <c r="B76" s="177" t="s">
        <v>15</v>
      </c>
      <c r="C76" s="177" t="s">
        <v>1199</v>
      </c>
      <c r="D76" s="177" t="s">
        <v>1216</v>
      </c>
      <c r="E76" s="179"/>
      <c r="F76" s="181" t="s">
        <v>1451</v>
      </c>
      <c r="G76" s="181" t="s">
        <v>1452</v>
      </c>
      <c r="H76" s="182" t="s">
        <v>1219</v>
      </c>
      <c r="I76" s="177" t="s">
        <v>15</v>
      </c>
      <c r="J76" s="177" t="s">
        <v>1220</v>
      </c>
      <c r="K76" s="182" t="s">
        <v>1226</v>
      </c>
      <c r="L76" s="179" t="s">
        <v>1453</v>
      </c>
      <c r="M76" s="179"/>
      <c r="N76" s="189">
        <v>2008</v>
      </c>
      <c r="O76" s="177"/>
      <c r="P76" s="177"/>
      <c r="Q76" s="189"/>
      <c r="R76" s="179"/>
      <c r="S76" s="177"/>
      <c r="T76" s="177"/>
      <c r="U76" s="185"/>
      <c r="V76" s="182" t="s">
        <v>1442</v>
      </c>
      <c r="W76" s="176" t="s">
        <v>1284</v>
      </c>
    </row>
    <row r="77" spans="1:23" x14ac:dyDescent="0.2">
      <c r="A77" s="175">
        <v>76</v>
      </c>
      <c r="B77" s="177" t="s">
        <v>15</v>
      </c>
      <c r="C77" s="177" t="s">
        <v>1199</v>
      </c>
      <c r="D77" s="177" t="s">
        <v>1216</v>
      </c>
      <c r="E77" s="179"/>
      <c r="F77" s="182" t="s">
        <v>1454</v>
      </c>
      <c r="G77" s="181" t="s">
        <v>1455</v>
      </c>
      <c r="H77" s="182" t="s">
        <v>1219</v>
      </c>
      <c r="I77" s="177" t="s">
        <v>15</v>
      </c>
      <c r="J77" s="177" t="s">
        <v>1220</v>
      </c>
      <c r="K77" s="182" t="s">
        <v>1226</v>
      </c>
      <c r="L77" s="182" t="s">
        <v>1456</v>
      </c>
      <c r="M77" s="179"/>
      <c r="N77" s="177">
        <v>2007</v>
      </c>
      <c r="O77" s="177"/>
      <c r="P77" s="177"/>
      <c r="Q77" s="183"/>
      <c r="R77" s="179"/>
      <c r="S77" s="177"/>
      <c r="T77" s="177"/>
      <c r="U77" s="185" t="s">
        <v>1263</v>
      </c>
      <c r="V77" s="182" t="s">
        <v>1442</v>
      </c>
      <c r="W77" s="176" t="s">
        <v>1284</v>
      </c>
    </row>
    <row r="78" spans="1:23" x14ac:dyDescent="0.2">
      <c r="A78" s="175">
        <v>77</v>
      </c>
      <c r="B78" s="177" t="s">
        <v>15</v>
      </c>
      <c r="C78" s="177" t="s">
        <v>1199</v>
      </c>
      <c r="D78" s="177" t="s">
        <v>1216</v>
      </c>
      <c r="E78" s="179"/>
      <c r="F78" s="182" t="s">
        <v>1454</v>
      </c>
      <c r="G78" s="181" t="s">
        <v>1457</v>
      </c>
      <c r="H78" s="182" t="s">
        <v>1458</v>
      </c>
      <c r="I78" s="177" t="s">
        <v>15</v>
      </c>
      <c r="J78" s="177" t="s">
        <v>1220</v>
      </c>
      <c r="K78" s="182" t="s">
        <v>1459</v>
      </c>
      <c r="L78" s="179" t="s">
        <v>1262</v>
      </c>
      <c r="M78" s="179"/>
      <c r="N78" s="189">
        <v>2012</v>
      </c>
      <c r="O78" s="177"/>
      <c r="P78" s="177"/>
      <c r="Q78" s="189"/>
      <c r="R78" s="179"/>
      <c r="S78" s="177"/>
      <c r="T78" s="177"/>
      <c r="U78" s="185" t="s">
        <v>1263</v>
      </c>
      <c r="V78" s="182" t="s">
        <v>1442</v>
      </c>
      <c r="W78" s="176" t="s">
        <v>1284</v>
      </c>
    </row>
    <row r="79" spans="1:23" x14ac:dyDescent="0.2">
      <c r="A79" s="175">
        <v>78</v>
      </c>
      <c r="B79" s="177" t="s">
        <v>15</v>
      </c>
      <c r="C79" s="177" t="s">
        <v>1199</v>
      </c>
      <c r="D79" s="177" t="s">
        <v>1216</v>
      </c>
      <c r="E79" s="179"/>
      <c r="F79" s="182" t="s">
        <v>1454</v>
      </c>
      <c r="G79" s="181" t="s">
        <v>1460</v>
      </c>
      <c r="H79" s="182" t="s">
        <v>1461</v>
      </c>
      <c r="I79" s="177" t="s">
        <v>15</v>
      </c>
      <c r="J79" s="177" t="s">
        <v>1220</v>
      </c>
      <c r="K79" s="181" t="s">
        <v>1230</v>
      </c>
      <c r="L79" s="179" t="s">
        <v>1290</v>
      </c>
      <c r="M79" s="179"/>
      <c r="N79" s="189">
        <v>2014</v>
      </c>
      <c r="O79" s="177"/>
      <c r="P79" s="177"/>
      <c r="Q79" s="189"/>
      <c r="R79" s="179"/>
      <c r="S79" s="177"/>
      <c r="T79" s="177"/>
      <c r="U79" s="185"/>
      <c r="V79" s="182" t="s">
        <v>1442</v>
      </c>
      <c r="W79" s="176" t="s">
        <v>1284</v>
      </c>
    </row>
    <row r="80" spans="1:23" x14ac:dyDescent="0.2">
      <c r="A80" s="175">
        <v>79</v>
      </c>
      <c r="B80" s="177" t="s">
        <v>15</v>
      </c>
      <c r="C80" s="177" t="s">
        <v>1199</v>
      </c>
      <c r="D80" s="177" t="s">
        <v>1216</v>
      </c>
      <c r="E80" s="179"/>
      <c r="F80" s="190" t="s">
        <v>1462</v>
      </c>
      <c r="G80" s="181" t="s">
        <v>1463</v>
      </c>
      <c r="H80" s="182" t="s">
        <v>1219</v>
      </c>
      <c r="I80" s="177" t="s">
        <v>15</v>
      </c>
      <c r="J80" s="177" t="s">
        <v>1220</v>
      </c>
      <c r="K80" s="182" t="s">
        <v>1226</v>
      </c>
      <c r="L80" s="179" t="s">
        <v>1450</v>
      </c>
      <c r="M80" s="179"/>
      <c r="N80" s="189">
        <v>2007</v>
      </c>
      <c r="O80" s="177"/>
      <c r="P80" s="177"/>
      <c r="Q80" s="189"/>
      <c r="R80" s="179"/>
      <c r="S80" s="177"/>
      <c r="T80" s="177"/>
      <c r="U80" s="185"/>
      <c r="V80" s="182" t="s">
        <v>1442</v>
      </c>
      <c r="W80" s="176" t="s">
        <v>1443</v>
      </c>
    </row>
    <row r="81" spans="1:23" x14ac:dyDescent="0.2">
      <c r="A81" s="175">
        <v>80</v>
      </c>
      <c r="B81" s="176" t="s">
        <v>1198</v>
      </c>
      <c r="C81" s="176" t="s">
        <v>1199</v>
      </c>
      <c r="D81" s="176" t="s">
        <v>1200</v>
      </c>
      <c r="E81" s="177"/>
      <c r="F81" s="175" t="s">
        <v>1464</v>
      </c>
      <c r="G81" s="178" t="s">
        <v>1465</v>
      </c>
      <c r="H81" s="175" t="s">
        <v>1203</v>
      </c>
      <c r="I81" s="177"/>
      <c r="J81" s="177" t="s">
        <v>1204</v>
      </c>
      <c r="K81" s="175" t="s">
        <v>1466</v>
      </c>
      <c r="L81" s="177"/>
      <c r="M81" s="175"/>
      <c r="N81" s="175">
        <v>2015</v>
      </c>
      <c r="O81" s="177"/>
      <c r="P81" s="177"/>
      <c r="Q81" s="175"/>
      <c r="R81" s="177"/>
      <c r="S81" s="175"/>
      <c r="T81" s="179"/>
      <c r="U81" s="177"/>
      <c r="V81" s="175" t="s">
        <v>1467</v>
      </c>
      <c r="W81" s="177" t="s">
        <v>1468</v>
      </c>
    </row>
    <row r="82" spans="1:23" x14ac:dyDescent="0.2">
      <c r="A82" s="175">
        <v>81</v>
      </c>
      <c r="B82" s="176" t="s">
        <v>1198</v>
      </c>
      <c r="C82" s="176" t="s">
        <v>1199</v>
      </c>
      <c r="D82" s="176" t="s">
        <v>1200</v>
      </c>
      <c r="E82" s="177"/>
      <c r="F82" s="175" t="s">
        <v>1469</v>
      </c>
      <c r="G82" s="178" t="s">
        <v>1470</v>
      </c>
      <c r="H82" s="175" t="s">
        <v>1471</v>
      </c>
      <c r="I82" s="177"/>
      <c r="J82" s="177" t="s">
        <v>1204</v>
      </c>
      <c r="K82" s="175" t="s">
        <v>1472</v>
      </c>
      <c r="L82" s="177"/>
      <c r="M82" s="175"/>
      <c r="N82" s="175">
        <v>2016</v>
      </c>
      <c r="O82" s="177"/>
      <c r="P82" s="177"/>
      <c r="Q82" s="175"/>
      <c r="R82" s="177"/>
      <c r="S82" s="175"/>
      <c r="T82" s="179"/>
      <c r="U82" s="177"/>
      <c r="V82" s="175" t="s">
        <v>1467</v>
      </c>
      <c r="W82" s="177" t="s">
        <v>1473</v>
      </c>
    </row>
    <row r="83" spans="1:23" x14ac:dyDescent="0.2">
      <c r="A83" s="175">
        <v>82</v>
      </c>
      <c r="B83" s="176" t="s">
        <v>1198</v>
      </c>
      <c r="C83" s="176" t="s">
        <v>1199</v>
      </c>
      <c r="D83" s="176" t="s">
        <v>1200</v>
      </c>
      <c r="E83" s="177"/>
      <c r="F83" s="175" t="s">
        <v>1469</v>
      </c>
      <c r="G83" s="178" t="s">
        <v>1470</v>
      </c>
      <c r="H83" s="175" t="s">
        <v>1203</v>
      </c>
      <c r="I83" s="177"/>
      <c r="J83" s="177" t="s">
        <v>1204</v>
      </c>
      <c r="K83" s="175" t="s">
        <v>1472</v>
      </c>
      <c r="L83" s="177"/>
      <c r="M83" s="175"/>
      <c r="N83" s="175">
        <v>2016</v>
      </c>
      <c r="O83" s="177"/>
      <c r="P83" s="177"/>
      <c r="Q83" s="175"/>
      <c r="R83" s="177"/>
      <c r="S83" s="175"/>
      <c r="T83" s="179"/>
      <c r="U83" s="177"/>
      <c r="V83" s="175" t="s">
        <v>1467</v>
      </c>
      <c r="W83" s="177" t="s">
        <v>1474</v>
      </c>
    </row>
    <row r="84" spans="1:23" x14ac:dyDescent="0.2">
      <c r="A84" s="175">
        <v>83</v>
      </c>
      <c r="B84" s="176" t="s">
        <v>1198</v>
      </c>
      <c r="C84" s="176" t="s">
        <v>1199</v>
      </c>
      <c r="D84" s="176" t="s">
        <v>1200</v>
      </c>
      <c r="E84" s="177"/>
      <c r="F84" s="175" t="s">
        <v>1469</v>
      </c>
      <c r="G84" s="178" t="s">
        <v>1470</v>
      </c>
      <c r="H84" s="175" t="s">
        <v>1475</v>
      </c>
      <c r="I84" s="177"/>
      <c r="J84" s="177" t="s">
        <v>1204</v>
      </c>
      <c r="K84" s="175" t="s">
        <v>1305</v>
      </c>
      <c r="L84" s="177"/>
      <c r="M84" s="175"/>
      <c r="N84" s="175">
        <v>2007</v>
      </c>
      <c r="O84" s="177"/>
      <c r="P84" s="177"/>
      <c r="Q84" s="175"/>
      <c r="R84" s="177"/>
      <c r="S84" s="175"/>
      <c r="T84" s="179"/>
      <c r="U84" s="177"/>
      <c r="V84" s="175" t="s">
        <v>1467</v>
      </c>
      <c r="W84" s="177" t="s">
        <v>1476</v>
      </c>
    </row>
    <row r="85" spans="1:23" x14ac:dyDescent="0.2">
      <c r="A85" s="175">
        <v>84</v>
      </c>
      <c r="B85" s="176" t="s">
        <v>1198</v>
      </c>
      <c r="C85" s="176" t="s">
        <v>1199</v>
      </c>
      <c r="D85" s="176" t="s">
        <v>1200</v>
      </c>
      <c r="E85" s="177"/>
      <c r="F85" s="175" t="s">
        <v>1477</v>
      </c>
      <c r="G85" s="178" t="s">
        <v>1478</v>
      </c>
      <c r="H85" s="175" t="s">
        <v>1203</v>
      </c>
      <c r="I85" s="177"/>
      <c r="J85" s="177" t="s">
        <v>1204</v>
      </c>
      <c r="K85" s="175" t="s">
        <v>1466</v>
      </c>
      <c r="L85" s="177"/>
      <c r="M85" s="175"/>
      <c r="N85" s="175">
        <v>2015</v>
      </c>
      <c r="O85" s="177"/>
      <c r="P85" s="177"/>
      <c r="Q85" s="175"/>
      <c r="R85" s="177"/>
      <c r="S85" s="175"/>
      <c r="T85" s="175"/>
      <c r="U85" s="177"/>
      <c r="V85" s="175" t="s">
        <v>1467</v>
      </c>
      <c r="W85" s="177" t="s">
        <v>1479</v>
      </c>
    </row>
    <row r="86" spans="1:23" x14ac:dyDescent="0.2">
      <c r="A86" s="175">
        <v>85</v>
      </c>
      <c r="B86" s="177" t="s">
        <v>15</v>
      </c>
      <c r="C86" s="177" t="s">
        <v>1199</v>
      </c>
      <c r="D86" s="177" t="s">
        <v>1216</v>
      </c>
      <c r="E86" s="179"/>
      <c r="F86" s="182" t="s">
        <v>1480</v>
      </c>
      <c r="G86" s="181" t="s">
        <v>168</v>
      </c>
      <c r="H86" s="182" t="s">
        <v>1238</v>
      </c>
      <c r="I86" s="177" t="s">
        <v>15</v>
      </c>
      <c r="J86" s="177" t="s">
        <v>1220</v>
      </c>
      <c r="K86" s="181" t="s">
        <v>1481</v>
      </c>
      <c r="L86" s="182" t="s">
        <v>1482</v>
      </c>
      <c r="M86" s="179"/>
      <c r="N86" s="177">
        <v>2012</v>
      </c>
      <c r="O86" s="177"/>
      <c r="P86" s="177"/>
      <c r="Q86" s="183"/>
      <c r="R86" s="179"/>
      <c r="S86" s="177"/>
      <c r="T86" s="177"/>
      <c r="U86" s="191"/>
      <c r="V86" s="180" t="s">
        <v>1483</v>
      </c>
      <c r="W86" s="186" t="s">
        <v>1484</v>
      </c>
    </row>
    <row r="87" spans="1:23" x14ac:dyDescent="0.2">
      <c r="A87" s="175">
        <v>86</v>
      </c>
      <c r="B87" s="177" t="s">
        <v>15</v>
      </c>
      <c r="C87" s="177" t="s">
        <v>1199</v>
      </c>
      <c r="D87" s="177" t="s">
        <v>1216</v>
      </c>
      <c r="E87" s="179"/>
      <c r="F87" s="182" t="s">
        <v>1485</v>
      </c>
      <c r="G87" s="181" t="s">
        <v>1486</v>
      </c>
      <c r="H87" s="182" t="s">
        <v>1219</v>
      </c>
      <c r="I87" s="177" t="s">
        <v>15</v>
      </c>
      <c r="J87" s="177" t="s">
        <v>1220</v>
      </c>
      <c r="K87" s="181" t="s">
        <v>1266</v>
      </c>
      <c r="L87" s="182" t="s">
        <v>1262</v>
      </c>
      <c r="M87" s="179"/>
      <c r="N87" s="177">
        <v>2012</v>
      </c>
      <c r="O87" s="177"/>
      <c r="P87" s="177"/>
      <c r="Q87" s="183"/>
      <c r="R87" s="179"/>
      <c r="S87" s="177"/>
      <c r="T87" s="177"/>
      <c r="U87" s="185"/>
      <c r="V87" s="182" t="s">
        <v>1483</v>
      </c>
      <c r="W87" s="176" t="s">
        <v>1484</v>
      </c>
    </row>
    <row r="88" spans="1:23" x14ac:dyDescent="0.2">
      <c r="A88" s="175">
        <v>87</v>
      </c>
      <c r="B88" s="177" t="s">
        <v>15</v>
      </c>
      <c r="C88" s="177" t="s">
        <v>1199</v>
      </c>
      <c r="D88" s="177" t="s">
        <v>1216</v>
      </c>
      <c r="E88" s="179"/>
      <c r="F88" s="180" t="s">
        <v>1487</v>
      </c>
      <c r="G88" s="181" t="s">
        <v>1488</v>
      </c>
      <c r="H88" s="182" t="s">
        <v>1219</v>
      </c>
      <c r="I88" s="177" t="s">
        <v>15</v>
      </c>
      <c r="J88" s="177" t="s">
        <v>1220</v>
      </c>
      <c r="K88" s="182" t="s">
        <v>1226</v>
      </c>
      <c r="L88" s="182" t="s">
        <v>1489</v>
      </c>
      <c r="M88" s="179"/>
      <c r="N88" s="177">
        <v>2004</v>
      </c>
      <c r="O88" s="177"/>
      <c r="P88" s="177"/>
      <c r="Q88" s="183"/>
      <c r="R88" s="179"/>
      <c r="S88" s="177"/>
      <c r="T88" s="177"/>
      <c r="U88" s="185"/>
      <c r="V88" s="182" t="s">
        <v>1483</v>
      </c>
      <c r="W88" s="176" t="s">
        <v>1484</v>
      </c>
    </row>
    <row r="89" spans="1:23" x14ac:dyDescent="0.2">
      <c r="A89" s="175">
        <v>88</v>
      </c>
      <c r="B89" s="177" t="s">
        <v>15</v>
      </c>
      <c r="C89" s="177" t="s">
        <v>1199</v>
      </c>
      <c r="D89" s="177" t="s">
        <v>1216</v>
      </c>
      <c r="E89" s="179"/>
      <c r="F89" s="180" t="s">
        <v>1490</v>
      </c>
      <c r="G89" s="181" t="s">
        <v>1491</v>
      </c>
      <c r="H89" s="182" t="s">
        <v>1219</v>
      </c>
      <c r="I89" s="177" t="s">
        <v>15</v>
      </c>
      <c r="J89" s="177" t="s">
        <v>1220</v>
      </c>
      <c r="K89" s="181" t="s">
        <v>1226</v>
      </c>
      <c r="L89" s="182" t="s">
        <v>1492</v>
      </c>
      <c r="M89" s="179"/>
      <c r="N89" s="177">
        <v>2015</v>
      </c>
      <c r="O89" s="177"/>
      <c r="P89" s="177"/>
      <c r="Q89" s="183"/>
      <c r="R89" s="179"/>
      <c r="S89" s="177"/>
      <c r="T89" s="177"/>
      <c r="U89" s="185"/>
      <c r="V89" s="182" t="s">
        <v>1483</v>
      </c>
      <c r="W89" s="176" t="s">
        <v>1484</v>
      </c>
    </row>
    <row r="90" spans="1:23" x14ac:dyDescent="0.2">
      <c r="A90" s="175">
        <v>89</v>
      </c>
      <c r="B90" s="177" t="s">
        <v>15</v>
      </c>
      <c r="C90" s="177" t="s">
        <v>1199</v>
      </c>
      <c r="D90" s="177" t="s">
        <v>1216</v>
      </c>
      <c r="E90" s="179"/>
      <c r="F90" s="182" t="s">
        <v>1493</v>
      </c>
      <c r="G90" s="181" t="s">
        <v>1494</v>
      </c>
      <c r="H90" s="182" t="s">
        <v>1219</v>
      </c>
      <c r="I90" s="177" t="s">
        <v>15</v>
      </c>
      <c r="J90" s="177" t="s">
        <v>1220</v>
      </c>
      <c r="K90" s="182" t="s">
        <v>1226</v>
      </c>
      <c r="L90" s="182" t="s">
        <v>1495</v>
      </c>
      <c r="M90" s="179"/>
      <c r="N90" s="177">
        <v>2007</v>
      </c>
      <c r="O90" s="177"/>
      <c r="P90" s="177"/>
      <c r="Q90" s="183"/>
      <c r="R90" s="179"/>
      <c r="S90" s="177"/>
      <c r="T90" s="177"/>
      <c r="U90" s="185"/>
      <c r="V90" s="182" t="s">
        <v>1483</v>
      </c>
      <c r="W90" s="176" t="s">
        <v>1484</v>
      </c>
    </row>
    <row r="91" spans="1:23" x14ac:dyDescent="0.2">
      <c r="A91" s="175">
        <v>90</v>
      </c>
      <c r="B91" s="176" t="s">
        <v>1198</v>
      </c>
      <c r="C91" s="176" t="s">
        <v>1199</v>
      </c>
      <c r="D91" s="176" t="s">
        <v>1320</v>
      </c>
      <c r="E91" s="192" t="s">
        <v>1496</v>
      </c>
      <c r="F91" s="193" t="s">
        <v>1497</v>
      </c>
      <c r="G91" s="194" t="s">
        <v>1370</v>
      </c>
      <c r="H91" s="192" t="s">
        <v>1370</v>
      </c>
      <c r="I91" s="192"/>
      <c r="J91" s="176" t="s">
        <v>1498</v>
      </c>
      <c r="K91" s="176" t="s">
        <v>1499</v>
      </c>
      <c r="L91" s="176"/>
      <c r="M91" s="176"/>
      <c r="N91" s="195">
        <v>2015</v>
      </c>
      <c r="O91" s="183">
        <v>2.5</v>
      </c>
      <c r="P91" s="176" t="s">
        <v>933</v>
      </c>
      <c r="Q91" s="176"/>
      <c r="R91" s="179"/>
      <c r="S91" s="179"/>
      <c r="T91" s="179"/>
      <c r="U91" s="179"/>
      <c r="V91" s="179"/>
      <c r="W91" s="179"/>
    </row>
    <row r="92" spans="1:23" x14ac:dyDescent="0.2">
      <c r="A92" s="175">
        <v>91</v>
      </c>
      <c r="B92" s="176" t="s">
        <v>1198</v>
      </c>
      <c r="C92" s="176" t="s">
        <v>1199</v>
      </c>
      <c r="D92" s="176" t="s">
        <v>1320</v>
      </c>
      <c r="E92" s="192" t="s">
        <v>1496</v>
      </c>
      <c r="F92" s="193" t="s">
        <v>1497</v>
      </c>
      <c r="G92" s="194" t="s">
        <v>1370</v>
      </c>
      <c r="H92" s="192" t="s">
        <v>1370</v>
      </c>
      <c r="I92" s="192"/>
      <c r="J92" s="176" t="s">
        <v>1498</v>
      </c>
      <c r="K92" s="176" t="s">
        <v>1499</v>
      </c>
      <c r="L92" s="176"/>
      <c r="M92" s="176"/>
      <c r="N92" s="195">
        <v>2015</v>
      </c>
      <c r="O92" s="183">
        <v>2.5</v>
      </c>
      <c r="P92" s="176" t="s">
        <v>933</v>
      </c>
      <c r="Q92" s="176"/>
      <c r="R92" s="179"/>
      <c r="S92" s="179"/>
      <c r="T92" s="179"/>
      <c r="U92" s="179"/>
      <c r="V92" s="179"/>
      <c r="W92" s="179"/>
    </row>
    <row r="93" spans="1:23" x14ac:dyDescent="0.2">
      <c r="A93" s="175">
        <v>92</v>
      </c>
      <c r="B93" s="176" t="s">
        <v>1198</v>
      </c>
      <c r="C93" s="176" t="s">
        <v>1199</v>
      </c>
      <c r="D93" s="176" t="s">
        <v>1320</v>
      </c>
      <c r="E93" s="176" t="s">
        <v>1500</v>
      </c>
      <c r="F93" s="193" t="s">
        <v>1501</v>
      </c>
      <c r="G93" s="193" t="s">
        <v>1502</v>
      </c>
      <c r="H93" s="176" t="s">
        <v>1503</v>
      </c>
      <c r="I93" s="176"/>
      <c r="J93" s="176" t="s">
        <v>1498</v>
      </c>
      <c r="K93" s="176"/>
      <c r="L93" s="176"/>
      <c r="M93" s="176"/>
      <c r="N93" s="195"/>
      <c r="O93" s="183"/>
      <c r="P93" s="176" t="s">
        <v>1504</v>
      </c>
      <c r="Q93" s="176" t="s">
        <v>1505</v>
      </c>
      <c r="R93" s="177"/>
      <c r="S93" s="177"/>
      <c r="T93" s="177"/>
      <c r="U93" s="177"/>
      <c r="V93" s="177"/>
      <c r="W93" s="177"/>
    </row>
    <row r="94" spans="1:23" x14ac:dyDescent="0.2">
      <c r="A94" s="175">
        <v>93</v>
      </c>
      <c r="B94" s="176" t="s">
        <v>1198</v>
      </c>
      <c r="C94" s="176" t="s">
        <v>1199</v>
      </c>
      <c r="D94" s="176" t="s">
        <v>1320</v>
      </c>
      <c r="E94" s="176" t="s">
        <v>1500</v>
      </c>
      <c r="F94" s="193" t="s">
        <v>1501</v>
      </c>
      <c r="G94" s="193" t="s">
        <v>1502</v>
      </c>
      <c r="H94" s="176" t="s">
        <v>1503</v>
      </c>
      <c r="I94" s="176"/>
      <c r="J94" s="176" t="s">
        <v>1498</v>
      </c>
      <c r="K94" s="176"/>
      <c r="L94" s="176"/>
      <c r="M94" s="176"/>
      <c r="N94" s="195"/>
      <c r="O94" s="183"/>
      <c r="P94" s="176" t="s">
        <v>1504</v>
      </c>
      <c r="Q94" s="176" t="s">
        <v>1505</v>
      </c>
      <c r="R94" s="177"/>
      <c r="S94" s="177"/>
      <c r="T94" s="177"/>
      <c r="U94" s="177"/>
      <c r="V94" s="177"/>
      <c r="W94" s="177"/>
    </row>
    <row r="95" spans="1:23" x14ac:dyDescent="0.2">
      <c r="A95" s="175">
        <v>94</v>
      </c>
      <c r="B95" s="176" t="s">
        <v>1198</v>
      </c>
      <c r="C95" s="176" t="s">
        <v>1199</v>
      </c>
      <c r="D95" s="176" t="s">
        <v>1320</v>
      </c>
      <c r="E95" s="176" t="s">
        <v>1500</v>
      </c>
      <c r="F95" s="193" t="s">
        <v>1501</v>
      </c>
      <c r="G95" s="193" t="s">
        <v>1502</v>
      </c>
      <c r="H95" s="176" t="s">
        <v>1503</v>
      </c>
      <c r="I95" s="176"/>
      <c r="J95" s="176" t="s">
        <v>1498</v>
      </c>
      <c r="K95" s="176" t="s">
        <v>23</v>
      </c>
      <c r="L95" s="176" t="s">
        <v>1506</v>
      </c>
      <c r="M95" s="176"/>
      <c r="N95" s="195">
        <v>2015</v>
      </c>
      <c r="O95" s="183"/>
      <c r="P95" s="176"/>
      <c r="Q95" s="176"/>
      <c r="R95" s="177"/>
      <c r="S95" s="177"/>
      <c r="T95" s="177"/>
      <c r="U95" s="177"/>
      <c r="V95" s="177"/>
      <c r="W95" s="177"/>
    </row>
    <row r="96" spans="1:23" x14ac:dyDescent="0.2">
      <c r="A96" s="175">
        <v>95</v>
      </c>
      <c r="B96" s="176" t="s">
        <v>1198</v>
      </c>
      <c r="C96" s="176" t="s">
        <v>1199</v>
      </c>
      <c r="D96" s="176" t="s">
        <v>1320</v>
      </c>
      <c r="E96" s="176" t="s">
        <v>1507</v>
      </c>
      <c r="F96" s="193" t="s">
        <v>1508</v>
      </c>
      <c r="G96" s="193" t="s">
        <v>1509</v>
      </c>
      <c r="H96" s="176" t="s">
        <v>1510</v>
      </c>
      <c r="I96" s="176"/>
      <c r="J96" s="176" t="s">
        <v>1498</v>
      </c>
      <c r="K96" s="176" t="s">
        <v>1511</v>
      </c>
      <c r="L96" s="176"/>
      <c r="M96" s="176"/>
      <c r="N96" s="195">
        <v>2015</v>
      </c>
      <c r="O96" s="183"/>
      <c r="P96" s="176"/>
      <c r="Q96" s="176"/>
      <c r="R96" s="177"/>
      <c r="S96" s="177"/>
      <c r="T96" s="177"/>
      <c r="U96" s="177"/>
      <c r="V96" s="177"/>
      <c r="W96" s="177"/>
    </row>
    <row r="97" spans="1:23" x14ac:dyDescent="0.2">
      <c r="A97" s="175">
        <v>96</v>
      </c>
      <c r="B97" s="176" t="s">
        <v>1198</v>
      </c>
      <c r="C97" s="176" t="s">
        <v>1199</v>
      </c>
      <c r="D97" s="176" t="s">
        <v>1320</v>
      </c>
      <c r="E97" s="176" t="s">
        <v>1496</v>
      </c>
      <c r="F97" s="193" t="s">
        <v>1512</v>
      </c>
      <c r="G97" s="193" t="s">
        <v>1513</v>
      </c>
      <c r="H97" s="176" t="s">
        <v>1203</v>
      </c>
      <c r="I97" s="176"/>
      <c r="J97" s="176" t="s">
        <v>1498</v>
      </c>
      <c r="K97" s="176" t="s">
        <v>1514</v>
      </c>
      <c r="L97" s="176" t="s">
        <v>1515</v>
      </c>
      <c r="M97" s="176"/>
      <c r="N97" s="195">
        <v>2006</v>
      </c>
      <c r="O97" s="183"/>
      <c r="P97" s="176" t="s">
        <v>1516</v>
      </c>
      <c r="Q97" s="176" t="s">
        <v>1517</v>
      </c>
      <c r="R97" s="177"/>
      <c r="S97" s="177"/>
      <c r="T97" s="177"/>
      <c r="U97" s="177"/>
      <c r="V97" s="177"/>
      <c r="W97" s="177"/>
    </row>
    <row r="98" spans="1:23" x14ac:dyDescent="0.2">
      <c r="A98" s="175">
        <v>97</v>
      </c>
      <c r="B98" s="176" t="s">
        <v>1198</v>
      </c>
      <c r="C98" s="176" t="s">
        <v>1199</v>
      </c>
      <c r="D98" s="176" t="s">
        <v>1320</v>
      </c>
      <c r="E98" s="176" t="s">
        <v>1518</v>
      </c>
      <c r="F98" s="193" t="s">
        <v>1519</v>
      </c>
      <c r="G98" s="193" t="s">
        <v>1520</v>
      </c>
      <c r="H98" s="176" t="s">
        <v>1203</v>
      </c>
      <c r="I98" s="176"/>
      <c r="J98" s="176" t="s">
        <v>1498</v>
      </c>
      <c r="K98" s="176" t="s">
        <v>1521</v>
      </c>
      <c r="L98" s="176" t="s">
        <v>1522</v>
      </c>
      <c r="M98" s="176"/>
      <c r="N98" s="195">
        <v>2014</v>
      </c>
      <c r="O98" s="183">
        <v>3.5</v>
      </c>
      <c r="P98" s="176" t="s">
        <v>933</v>
      </c>
      <c r="Q98" s="176" t="s">
        <v>1523</v>
      </c>
      <c r="R98" s="177"/>
      <c r="S98" s="177"/>
      <c r="T98" s="177"/>
      <c r="U98" s="177"/>
      <c r="V98" s="177"/>
      <c r="W98" s="177"/>
    </row>
    <row r="99" spans="1:23" x14ac:dyDescent="0.2">
      <c r="A99" s="175">
        <v>98</v>
      </c>
      <c r="B99" s="176" t="s">
        <v>1198</v>
      </c>
      <c r="C99" s="176" t="s">
        <v>1199</v>
      </c>
      <c r="D99" s="176" t="s">
        <v>1320</v>
      </c>
      <c r="E99" s="176" t="s">
        <v>1524</v>
      </c>
      <c r="F99" s="193" t="s">
        <v>1525</v>
      </c>
      <c r="G99" s="193" t="s">
        <v>1526</v>
      </c>
      <c r="H99" s="176" t="s">
        <v>1203</v>
      </c>
      <c r="I99" s="176"/>
      <c r="J99" s="176" t="s">
        <v>1498</v>
      </c>
      <c r="K99" s="176" t="s">
        <v>1514</v>
      </c>
      <c r="L99" s="176" t="s">
        <v>1527</v>
      </c>
      <c r="M99" s="176"/>
      <c r="N99" s="195">
        <v>2004</v>
      </c>
      <c r="O99" s="183"/>
      <c r="P99" s="176" t="s">
        <v>1516</v>
      </c>
      <c r="Q99" s="176" t="s">
        <v>1528</v>
      </c>
      <c r="R99" s="177"/>
      <c r="S99" s="177"/>
      <c r="T99" s="177"/>
      <c r="U99" s="177"/>
      <c r="V99" s="177"/>
      <c r="W99" s="177"/>
    </row>
    <row r="100" spans="1:23" x14ac:dyDescent="0.2">
      <c r="A100" s="175">
        <v>99</v>
      </c>
      <c r="B100" s="176" t="s">
        <v>1198</v>
      </c>
      <c r="C100" s="176" t="s">
        <v>1199</v>
      </c>
      <c r="D100" s="176" t="s">
        <v>1320</v>
      </c>
      <c r="E100" s="176" t="s">
        <v>1524</v>
      </c>
      <c r="F100" s="193" t="s">
        <v>1529</v>
      </c>
      <c r="G100" s="193" t="s">
        <v>1530</v>
      </c>
      <c r="H100" s="176" t="s">
        <v>1203</v>
      </c>
      <c r="I100" s="176"/>
      <c r="J100" s="176" t="s">
        <v>1498</v>
      </c>
      <c r="K100" s="176" t="s">
        <v>1514</v>
      </c>
      <c r="L100" s="176" t="s">
        <v>1531</v>
      </c>
      <c r="M100" s="176"/>
      <c r="N100" s="195">
        <v>2006</v>
      </c>
      <c r="O100" s="183"/>
      <c r="P100" s="176" t="s">
        <v>1516</v>
      </c>
      <c r="Q100" s="176" t="s">
        <v>1532</v>
      </c>
      <c r="R100" s="177"/>
      <c r="S100" s="177"/>
      <c r="T100" s="177"/>
      <c r="U100" s="177"/>
      <c r="V100" s="177"/>
      <c r="W100" s="177"/>
    </row>
    <row r="101" spans="1:23" x14ac:dyDescent="0.2">
      <c r="A101" s="175">
        <v>100</v>
      </c>
      <c r="B101" s="176" t="s">
        <v>1198</v>
      </c>
      <c r="C101" s="176" t="s">
        <v>1199</v>
      </c>
      <c r="D101" s="176" t="s">
        <v>1320</v>
      </c>
      <c r="E101" s="176" t="s">
        <v>1533</v>
      </c>
      <c r="F101" s="193" t="s">
        <v>1534</v>
      </c>
      <c r="G101" s="193" t="s">
        <v>1535</v>
      </c>
      <c r="H101" s="176" t="s">
        <v>1203</v>
      </c>
      <c r="I101" s="176"/>
      <c r="J101" s="176" t="s">
        <v>1498</v>
      </c>
      <c r="K101" s="176" t="s">
        <v>1514</v>
      </c>
      <c r="L101" s="176" t="s">
        <v>1398</v>
      </c>
      <c r="M101" s="176"/>
      <c r="N101" s="195">
        <v>2006</v>
      </c>
      <c r="O101" s="183"/>
      <c r="P101" s="176" t="s">
        <v>1516</v>
      </c>
      <c r="Q101" s="176" t="s">
        <v>1536</v>
      </c>
      <c r="R101" s="177"/>
      <c r="S101" s="177"/>
      <c r="T101" s="177"/>
      <c r="U101" s="177"/>
      <c r="V101" s="177"/>
      <c r="W101" s="177"/>
    </row>
    <row r="102" spans="1:23" ht="25.5" x14ac:dyDescent="0.2">
      <c r="A102" s="175">
        <v>101</v>
      </c>
      <c r="B102" s="176" t="s">
        <v>1198</v>
      </c>
      <c r="C102" s="176" t="s">
        <v>1199</v>
      </c>
      <c r="D102" s="176" t="s">
        <v>1320</v>
      </c>
      <c r="E102" s="192" t="s">
        <v>1496</v>
      </c>
      <c r="F102" s="193" t="s">
        <v>1537</v>
      </c>
      <c r="G102" s="194" t="s">
        <v>1538</v>
      </c>
      <c r="H102" s="192" t="s">
        <v>1203</v>
      </c>
      <c r="I102" s="192"/>
      <c r="J102" s="176" t="s">
        <v>1498</v>
      </c>
      <c r="K102" s="176" t="s">
        <v>1521</v>
      </c>
      <c r="L102" s="176" t="s">
        <v>1539</v>
      </c>
      <c r="M102" s="176"/>
      <c r="N102" s="195">
        <v>2014</v>
      </c>
      <c r="O102" s="183">
        <v>3.5</v>
      </c>
      <c r="P102" s="176" t="s">
        <v>933</v>
      </c>
      <c r="Q102" s="176"/>
      <c r="R102" s="179"/>
      <c r="S102" s="179"/>
      <c r="T102" s="179"/>
      <c r="U102" s="179"/>
      <c r="V102" s="179"/>
      <c r="W102" s="179"/>
    </row>
    <row r="103" spans="1:23" x14ac:dyDescent="0.2">
      <c r="A103" s="175">
        <v>102</v>
      </c>
      <c r="B103" s="176" t="s">
        <v>1198</v>
      </c>
      <c r="C103" s="176" t="s">
        <v>1199</v>
      </c>
      <c r="D103" s="176" t="s">
        <v>1320</v>
      </c>
      <c r="E103" s="176" t="s">
        <v>1533</v>
      </c>
      <c r="F103" s="193" t="s">
        <v>1540</v>
      </c>
      <c r="G103" s="193" t="s">
        <v>1541</v>
      </c>
      <c r="H103" s="176" t="s">
        <v>1203</v>
      </c>
      <c r="I103" s="176"/>
      <c r="J103" s="176" t="s">
        <v>1498</v>
      </c>
      <c r="K103" s="176" t="s">
        <v>1514</v>
      </c>
      <c r="L103" s="176" t="s">
        <v>1393</v>
      </c>
      <c r="M103" s="176"/>
      <c r="N103" s="195">
        <v>2006</v>
      </c>
      <c r="O103" s="183"/>
      <c r="P103" s="176" t="s">
        <v>1516</v>
      </c>
      <c r="Q103" s="176" t="s">
        <v>1528</v>
      </c>
      <c r="R103" s="177"/>
      <c r="S103" s="177"/>
      <c r="T103" s="177"/>
      <c r="U103" s="177"/>
      <c r="V103" s="177"/>
      <c r="W103" s="177"/>
    </row>
    <row r="104" spans="1:23" x14ac:dyDescent="0.2">
      <c r="A104" s="175">
        <v>103</v>
      </c>
      <c r="B104" s="176" t="s">
        <v>1198</v>
      </c>
      <c r="C104" s="176" t="s">
        <v>1199</v>
      </c>
      <c r="D104" s="176" t="s">
        <v>1320</v>
      </c>
      <c r="E104" s="176" t="s">
        <v>1500</v>
      </c>
      <c r="F104" s="193" t="s">
        <v>1501</v>
      </c>
      <c r="G104" s="193" t="s">
        <v>1542</v>
      </c>
      <c r="H104" s="176" t="s">
        <v>1322</v>
      </c>
      <c r="I104" s="176"/>
      <c r="J104" s="176" t="s">
        <v>1498</v>
      </c>
      <c r="K104" s="176" t="s">
        <v>23</v>
      </c>
      <c r="L104" s="176" t="s">
        <v>1543</v>
      </c>
      <c r="M104" s="176"/>
      <c r="N104" s="195">
        <v>2016</v>
      </c>
      <c r="O104" s="183">
        <v>7.1</v>
      </c>
      <c r="P104" s="176" t="s">
        <v>933</v>
      </c>
      <c r="Q104" s="176" t="s">
        <v>1544</v>
      </c>
      <c r="R104" s="177"/>
      <c r="S104" s="177"/>
      <c r="T104" s="177"/>
      <c r="U104" s="177"/>
      <c r="V104" s="177"/>
      <c r="W104" s="177"/>
    </row>
    <row r="105" spans="1:23" x14ac:dyDescent="0.2">
      <c r="A105" s="175">
        <v>104</v>
      </c>
      <c r="B105" s="176" t="s">
        <v>1198</v>
      </c>
      <c r="C105" s="176" t="s">
        <v>1199</v>
      </c>
      <c r="D105" s="176" t="s">
        <v>1320</v>
      </c>
      <c r="E105" s="176" t="s">
        <v>1500</v>
      </c>
      <c r="F105" s="193" t="s">
        <v>1501</v>
      </c>
      <c r="G105" s="193" t="s">
        <v>1542</v>
      </c>
      <c r="H105" s="176" t="s">
        <v>1545</v>
      </c>
      <c r="I105" s="176"/>
      <c r="J105" s="176" t="s">
        <v>1498</v>
      </c>
      <c r="K105" s="176" t="s">
        <v>290</v>
      </c>
      <c r="L105" s="176" t="s">
        <v>1546</v>
      </c>
      <c r="M105" s="176"/>
      <c r="N105" s="195">
        <v>2012</v>
      </c>
      <c r="O105" s="183"/>
      <c r="P105" s="176" t="s">
        <v>933</v>
      </c>
      <c r="Q105" s="176" t="s">
        <v>1547</v>
      </c>
      <c r="R105" s="177"/>
      <c r="S105" s="177"/>
      <c r="T105" s="177"/>
      <c r="U105" s="177"/>
      <c r="V105" s="177"/>
      <c r="W105" s="177"/>
    </row>
    <row r="106" spans="1:23" x14ac:dyDescent="0.2">
      <c r="A106" s="175">
        <v>105</v>
      </c>
      <c r="B106" s="176" t="s">
        <v>1198</v>
      </c>
      <c r="C106" s="176" t="s">
        <v>1199</v>
      </c>
      <c r="D106" s="176" t="s">
        <v>1320</v>
      </c>
      <c r="E106" s="176" t="s">
        <v>1548</v>
      </c>
      <c r="F106" s="193" t="s">
        <v>1549</v>
      </c>
      <c r="G106" s="193" t="s">
        <v>1337</v>
      </c>
      <c r="H106" s="176" t="s">
        <v>1550</v>
      </c>
      <c r="I106" s="176"/>
      <c r="J106" s="176" t="s">
        <v>1498</v>
      </c>
      <c r="K106" s="176" t="s">
        <v>1514</v>
      </c>
      <c r="L106" s="176" t="s">
        <v>1227</v>
      </c>
      <c r="M106" s="176"/>
      <c r="N106" s="195">
        <v>2006</v>
      </c>
      <c r="O106" s="183"/>
      <c r="P106" s="176" t="s">
        <v>1516</v>
      </c>
      <c r="Q106" s="176" t="s">
        <v>1551</v>
      </c>
      <c r="R106" s="177"/>
      <c r="S106" s="177"/>
      <c r="T106" s="177"/>
      <c r="U106" s="177"/>
      <c r="V106" s="177"/>
      <c r="W106" s="177"/>
    </row>
    <row r="107" spans="1:23" x14ac:dyDescent="0.2">
      <c r="A107" s="175">
        <v>106</v>
      </c>
      <c r="B107" s="176" t="s">
        <v>1198</v>
      </c>
      <c r="C107" s="176" t="s">
        <v>1199</v>
      </c>
      <c r="D107" s="176" t="s">
        <v>1320</v>
      </c>
      <c r="E107" s="176" t="s">
        <v>1548</v>
      </c>
      <c r="F107" s="193" t="s">
        <v>1549</v>
      </c>
      <c r="G107" s="193" t="s">
        <v>1337</v>
      </c>
      <c r="H107" s="176" t="s">
        <v>1552</v>
      </c>
      <c r="I107" s="176"/>
      <c r="J107" s="176" t="s">
        <v>1498</v>
      </c>
      <c r="K107" s="176" t="s">
        <v>1514</v>
      </c>
      <c r="L107" s="176" t="s">
        <v>1531</v>
      </c>
      <c r="M107" s="176"/>
      <c r="N107" s="195">
        <v>2008</v>
      </c>
      <c r="O107" s="183"/>
      <c r="P107" s="176" t="s">
        <v>1516</v>
      </c>
      <c r="Q107" s="176" t="s">
        <v>1551</v>
      </c>
      <c r="R107" s="177"/>
      <c r="S107" s="177"/>
      <c r="T107" s="177"/>
      <c r="U107" s="177"/>
      <c r="V107" s="177"/>
      <c r="W107" s="177"/>
    </row>
    <row r="108" spans="1:23" x14ac:dyDescent="0.2">
      <c r="A108" s="175">
        <v>107</v>
      </c>
      <c r="B108" s="176" t="s">
        <v>1198</v>
      </c>
      <c r="C108" s="176" t="s">
        <v>1199</v>
      </c>
      <c r="D108" s="176" t="s">
        <v>1320</v>
      </c>
      <c r="E108" s="176" t="s">
        <v>1548</v>
      </c>
      <c r="F108" s="193" t="s">
        <v>1553</v>
      </c>
      <c r="G108" s="193" t="s">
        <v>1554</v>
      </c>
      <c r="H108" s="176" t="s">
        <v>1555</v>
      </c>
      <c r="I108" s="176"/>
      <c r="J108" s="176" t="s">
        <v>1498</v>
      </c>
      <c r="K108" s="176" t="s">
        <v>1521</v>
      </c>
      <c r="L108" s="176" t="s">
        <v>1539</v>
      </c>
      <c r="M108" s="176"/>
      <c r="N108" s="195">
        <v>2014</v>
      </c>
      <c r="O108" s="183">
        <v>3.5</v>
      </c>
      <c r="P108" s="176" t="s">
        <v>933</v>
      </c>
      <c r="Q108" s="176" t="s">
        <v>1556</v>
      </c>
      <c r="R108" s="177"/>
      <c r="S108" s="177"/>
      <c r="T108" s="177"/>
      <c r="U108" s="177"/>
      <c r="V108" s="177"/>
      <c r="W108" s="177"/>
    </row>
    <row r="109" spans="1:23" x14ac:dyDescent="0.2">
      <c r="A109" s="175">
        <v>108</v>
      </c>
      <c r="B109" s="176" t="s">
        <v>1198</v>
      </c>
      <c r="C109" s="176" t="s">
        <v>1199</v>
      </c>
      <c r="D109" s="176" t="s">
        <v>1320</v>
      </c>
      <c r="E109" s="176" t="s">
        <v>1548</v>
      </c>
      <c r="F109" s="193" t="s">
        <v>1553</v>
      </c>
      <c r="G109" s="193" t="s">
        <v>1554</v>
      </c>
      <c r="H109" s="176" t="s">
        <v>1557</v>
      </c>
      <c r="I109" s="176"/>
      <c r="J109" s="176" t="s">
        <v>1498</v>
      </c>
      <c r="K109" s="176" t="s">
        <v>1514</v>
      </c>
      <c r="L109" s="176" t="s">
        <v>1558</v>
      </c>
      <c r="M109" s="176"/>
      <c r="N109" s="195">
        <v>2004</v>
      </c>
      <c r="O109" s="183"/>
      <c r="P109" s="176" t="s">
        <v>933</v>
      </c>
      <c r="Q109" s="176" t="s">
        <v>1528</v>
      </c>
      <c r="R109" s="177"/>
      <c r="S109" s="177"/>
      <c r="T109" s="177"/>
      <c r="U109" s="177"/>
      <c r="V109" s="177"/>
      <c r="W109" s="177"/>
    </row>
    <row r="110" spans="1:23" x14ac:dyDescent="0.2">
      <c r="A110" s="175">
        <v>109</v>
      </c>
      <c r="B110" s="176" t="s">
        <v>1198</v>
      </c>
      <c r="C110" s="176" t="s">
        <v>1199</v>
      </c>
      <c r="D110" s="176" t="s">
        <v>1320</v>
      </c>
      <c r="E110" s="176" t="s">
        <v>1548</v>
      </c>
      <c r="F110" s="193" t="s">
        <v>1553</v>
      </c>
      <c r="G110" s="193" t="s">
        <v>1554</v>
      </c>
      <c r="H110" s="176" t="s">
        <v>1559</v>
      </c>
      <c r="I110" s="176"/>
      <c r="J110" s="176" t="s">
        <v>1498</v>
      </c>
      <c r="K110" s="176" t="s">
        <v>1521</v>
      </c>
      <c r="L110" s="176" t="s">
        <v>1560</v>
      </c>
      <c r="M110" s="176"/>
      <c r="N110" s="195">
        <v>2014</v>
      </c>
      <c r="O110" s="183">
        <v>3.5</v>
      </c>
      <c r="P110" s="176" t="s">
        <v>933</v>
      </c>
      <c r="Q110" s="176" t="s">
        <v>1523</v>
      </c>
      <c r="R110" s="177"/>
      <c r="S110" s="177"/>
      <c r="T110" s="177"/>
      <c r="U110" s="177"/>
      <c r="V110" s="177"/>
      <c r="W110" s="177"/>
    </row>
    <row r="111" spans="1:23" x14ac:dyDescent="0.2">
      <c r="A111" s="175">
        <v>110</v>
      </c>
      <c r="B111" s="176" t="s">
        <v>1198</v>
      </c>
      <c r="C111" s="176" t="s">
        <v>1199</v>
      </c>
      <c r="D111" s="176" t="s">
        <v>1320</v>
      </c>
      <c r="E111" s="176" t="s">
        <v>1548</v>
      </c>
      <c r="F111" s="193" t="s">
        <v>1553</v>
      </c>
      <c r="G111" s="193" t="s">
        <v>1561</v>
      </c>
      <c r="H111" s="176" t="s">
        <v>1562</v>
      </c>
      <c r="I111" s="176"/>
      <c r="J111" s="176" t="s">
        <v>1498</v>
      </c>
      <c r="K111" s="176"/>
      <c r="L111" s="176"/>
      <c r="M111" s="176"/>
      <c r="N111" s="195"/>
      <c r="O111" s="183"/>
      <c r="P111" s="176"/>
      <c r="Q111" s="176"/>
      <c r="R111" s="177"/>
      <c r="S111" s="177"/>
      <c r="T111" s="177"/>
      <c r="U111" s="177"/>
      <c r="V111" s="177"/>
      <c r="W111" s="177"/>
    </row>
    <row r="112" spans="1:23" x14ac:dyDescent="0.2">
      <c r="A112" s="175">
        <v>111</v>
      </c>
      <c r="B112" s="176" t="s">
        <v>1198</v>
      </c>
      <c r="C112" s="176" t="s">
        <v>1199</v>
      </c>
      <c r="D112" s="176" t="s">
        <v>1320</v>
      </c>
      <c r="E112" s="176" t="s">
        <v>1533</v>
      </c>
      <c r="F112" s="193" t="s">
        <v>1563</v>
      </c>
      <c r="G112" s="193" t="s">
        <v>1564</v>
      </c>
      <c r="H112" s="176" t="s">
        <v>1203</v>
      </c>
      <c r="I112" s="176"/>
      <c r="J112" s="176" t="s">
        <v>1498</v>
      </c>
      <c r="K112" s="176" t="s">
        <v>306</v>
      </c>
      <c r="L112" s="176"/>
      <c r="M112" s="176"/>
      <c r="N112" s="195">
        <v>2008</v>
      </c>
      <c r="O112" s="183"/>
      <c r="P112" s="176" t="s">
        <v>933</v>
      </c>
      <c r="Q112" s="176" t="s">
        <v>1565</v>
      </c>
      <c r="R112" s="177"/>
      <c r="S112" s="177"/>
      <c r="T112" s="177"/>
      <c r="U112" s="177"/>
      <c r="V112" s="177"/>
      <c r="W112" s="177"/>
    </row>
    <row r="113" spans="1:23" x14ac:dyDescent="0.2">
      <c r="A113" s="175">
        <v>112</v>
      </c>
      <c r="B113" s="176" t="s">
        <v>1198</v>
      </c>
      <c r="C113" s="176" t="s">
        <v>1199</v>
      </c>
      <c r="D113" s="176" t="s">
        <v>1320</v>
      </c>
      <c r="E113" s="176" t="s">
        <v>1500</v>
      </c>
      <c r="F113" s="193" t="s">
        <v>1566</v>
      </c>
      <c r="G113" s="193" t="s">
        <v>1567</v>
      </c>
      <c r="H113" s="176" t="s">
        <v>1203</v>
      </c>
      <c r="I113" s="176"/>
      <c r="J113" s="176" t="s">
        <v>1498</v>
      </c>
      <c r="K113" s="176" t="s">
        <v>1568</v>
      </c>
      <c r="L113" s="176" t="s">
        <v>1569</v>
      </c>
      <c r="M113" s="176"/>
      <c r="N113" s="195">
        <v>2014</v>
      </c>
      <c r="O113" s="183">
        <v>3.5</v>
      </c>
      <c r="P113" s="176" t="s">
        <v>933</v>
      </c>
      <c r="Q113" s="176" t="s">
        <v>1570</v>
      </c>
      <c r="R113" s="177"/>
      <c r="S113" s="177"/>
      <c r="T113" s="177"/>
      <c r="U113" s="177"/>
      <c r="V113" s="177"/>
      <c r="W113" s="177"/>
    </row>
    <row r="114" spans="1:23" x14ac:dyDescent="0.2">
      <c r="A114" s="175">
        <v>113</v>
      </c>
      <c r="B114" s="176" t="s">
        <v>1198</v>
      </c>
      <c r="C114" s="176" t="s">
        <v>1199</v>
      </c>
      <c r="D114" s="176" t="s">
        <v>1320</v>
      </c>
      <c r="E114" s="176" t="s">
        <v>1518</v>
      </c>
      <c r="F114" s="193" t="s">
        <v>1571</v>
      </c>
      <c r="G114" s="193" t="s">
        <v>1572</v>
      </c>
      <c r="H114" s="176" t="s">
        <v>1203</v>
      </c>
      <c r="I114" s="176"/>
      <c r="J114" s="176" t="s">
        <v>1498</v>
      </c>
      <c r="K114" s="176" t="s">
        <v>1568</v>
      </c>
      <c r="L114" s="176" t="s">
        <v>1569</v>
      </c>
      <c r="M114" s="176"/>
      <c r="N114" s="195">
        <v>2014</v>
      </c>
      <c r="O114" s="183">
        <v>3.5</v>
      </c>
      <c r="P114" s="176" t="s">
        <v>933</v>
      </c>
      <c r="Q114" s="176" t="s">
        <v>1570</v>
      </c>
      <c r="R114" s="177"/>
      <c r="S114" s="177"/>
      <c r="T114" s="177"/>
      <c r="U114" s="177"/>
      <c r="V114" s="177"/>
      <c r="W114" s="177"/>
    </row>
    <row r="115" spans="1:23" x14ac:dyDescent="0.2">
      <c r="A115" s="175">
        <v>114</v>
      </c>
      <c r="B115" s="176" t="s">
        <v>1198</v>
      </c>
      <c r="C115" s="176" t="s">
        <v>1199</v>
      </c>
      <c r="D115" s="176" t="s">
        <v>1320</v>
      </c>
      <c r="E115" s="176" t="s">
        <v>1507</v>
      </c>
      <c r="F115" s="193" t="s">
        <v>1573</v>
      </c>
      <c r="G115" s="193" t="s">
        <v>1574</v>
      </c>
      <c r="H115" s="176" t="s">
        <v>1203</v>
      </c>
      <c r="I115" s="176"/>
      <c r="J115" s="176" t="s">
        <v>1498</v>
      </c>
      <c r="K115" s="176" t="s">
        <v>1575</v>
      </c>
      <c r="L115" s="176" t="s">
        <v>1576</v>
      </c>
      <c r="M115" s="176"/>
      <c r="N115" s="195">
        <v>2017</v>
      </c>
      <c r="O115" s="183">
        <v>5</v>
      </c>
      <c r="P115" s="176" t="s">
        <v>1504</v>
      </c>
      <c r="Q115" s="176" t="s">
        <v>1577</v>
      </c>
      <c r="R115" s="177"/>
      <c r="S115" s="177"/>
      <c r="T115" s="177"/>
      <c r="U115" s="177"/>
      <c r="V115" s="177"/>
      <c r="W115" s="177"/>
    </row>
    <row r="116" spans="1:23" x14ac:dyDescent="0.2">
      <c r="A116" s="175">
        <v>115</v>
      </c>
      <c r="B116" s="176" t="s">
        <v>1198</v>
      </c>
      <c r="C116" s="176" t="s">
        <v>1199</v>
      </c>
      <c r="D116" s="176" t="s">
        <v>1320</v>
      </c>
      <c r="E116" s="176" t="s">
        <v>1578</v>
      </c>
      <c r="F116" s="193" t="s">
        <v>1579</v>
      </c>
      <c r="G116" s="193" t="s">
        <v>1580</v>
      </c>
      <c r="H116" s="176" t="s">
        <v>1203</v>
      </c>
      <c r="I116" s="176"/>
      <c r="J116" s="176" t="s">
        <v>1498</v>
      </c>
      <c r="K116" s="176" t="s">
        <v>1514</v>
      </c>
      <c r="L116" s="176" t="s">
        <v>1398</v>
      </c>
      <c r="M116" s="176"/>
      <c r="N116" s="195">
        <v>2007</v>
      </c>
      <c r="O116" s="183"/>
      <c r="P116" s="176" t="s">
        <v>1581</v>
      </c>
      <c r="Q116" s="176" t="s">
        <v>1582</v>
      </c>
      <c r="R116" s="177"/>
      <c r="S116" s="177"/>
      <c r="T116" s="177"/>
      <c r="U116" s="177"/>
      <c r="V116" s="177"/>
      <c r="W116" s="177"/>
    </row>
    <row r="117" spans="1:23" x14ac:dyDescent="0.2">
      <c r="A117" s="175">
        <v>116</v>
      </c>
      <c r="B117" s="176" t="s">
        <v>1198</v>
      </c>
      <c r="C117" s="176" t="s">
        <v>1199</v>
      </c>
      <c r="D117" s="176" t="s">
        <v>1320</v>
      </c>
      <c r="E117" s="176" t="s">
        <v>1524</v>
      </c>
      <c r="F117" s="193" t="s">
        <v>1583</v>
      </c>
      <c r="G117" s="193" t="s">
        <v>1584</v>
      </c>
      <c r="H117" s="176" t="s">
        <v>1203</v>
      </c>
      <c r="I117" s="176"/>
      <c r="J117" s="176" t="s">
        <v>1498</v>
      </c>
      <c r="K117" s="176" t="s">
        <v>290</v>
      </c>
      <c r="L117" s="176" t="s">
        <v>1585</v>
      </c>
      <c r="M117" s="176"/>
      <c r="N117" s="195">
        <v>2014</v>
      </c>
      <c r="O117" s="183"/>
      <c r="P117" s="176"/>
      <c r="Q117" s="176"/>
      <c r="R117" s="177"/>
      <c r="S117" s="177"/>
      <c r="T117" s="177"/>
      <c r="U117" s="177"/>
      <c r="V117" s="177"/>
      <c r="W117" s="177"/>
    </row>
    <row r="118" spans="1:23" x14ac:dyDescent="0.2">
      <c r="A118" s="175">
        <v>117</v>
      </c>
      <c r="B118" s="176" t="s">
        <v>1198</v>
      </c>
      <c r="C118" s="176" t="s">
        <v>1199</v>
      </c>
      <c r="D118" s="176" t="s">
        <v>1320</v>
      </c>
      <c r="E118" s="176" t="s">
        <v>1507</v>
      </c>
      <c r="F118" s="193" t="s">
        <v>1586</v>
      </c>
      <c r="G118" s="193" t="s">
        <v>1587</v>
      </c>
      <c r="H118" s="176" t="s">
        <v>1545</v>
      </c>
      <c r="I118" s="176"/>
      <c r="J118" s="176" t="s">
        <v>1498</v>
      </c>
      <c r="K118" s="176" t="s">
        <v>1514</v>
      </c>
      <c r="L118" s="176" t="s">
        <v>1527</v>
      </c>
      <c r="M118" s="176"/>
      <c r="N118" s="195">
        <v>2006</v>
      </c>
      <c r="O118" s="183"/>
      <c r="P118" s="176" t="s">
        <v>1516</v>
      </c>
      <c r="Q118" s="176" t="s">
        <v>1528</v>
      </c>
      <c r="R118" s="177"/>
      <c r="S118" s="177"/>
      <c r="T118" s="177"/>
      <c r="U118" s="177"/>
      <c r="V118" s="177"/>
      <c r="W118" s="177"/>
    </row>
    <row r="119" spans="1:23" x14ac:dyDescent="0.2">
      <c r="A119" s="175">
        <v>118</v>
      </c>
      <c r="B119" s="176" t="s">
        <v>1198</v>
      </c>
      <c r="C119" s="176" t="s">
        <v>1199</v>
      </c>
      <c r="D119" s="176" t="s">
        <v>1320</v>
      </c>
      <c r="E119" s="176" t="s">
        <v>1507</v>
      </c>
      <c r="F119" s="193" t="s">
        <v>1586</v>
      </c>
      <c r="G119" s="193" t="s">
        <v>1587</v>
      </c>
      <c r="H119" s="176" t="s">
        <v>1588</v>
      </c>
      <c r="I119" s="176"/>
      <c r="J119" s="176" t="s">
        <v>1498</v>
      </c>
      <c r="K119" s="176" t="s">
        <v>23</v>
      </c>
      <c r="L119" s="176" t="s">
        <v>1267</v>
      </c>
      <c r="M119" s="176"/>
      <c r="N119" s="195">
        <v>2017</v>
      </c>
      <c r="O119" s="183"/>
      <c r="P119" s="176"/>
      <c r="Q119" s="176"/>
      <c r="R119" s="177"/>
      <c r="S119" s="177"/>
      <c r="T119" s="177"/>
      <c r="U119" s="177"/>
      <c r="V119" s="177"/>
      <c r="W119" s="177"/>
    </row>
    <row r="120" spans="1:23" x14ac:dyDescent="0.2">
      <c r="A120" s="175">
        <v>119</v>
      </c>
      <c r="B120" s="176" t="s">
        <v>1198</v>
      </c>
      <c r="C120" s="176" t="s">
        <v>1199</v>
      </c>
      <c r="D120" s="176" t="s">
        <v>1320</v>
      </c>
      <c r="E120" s="176" t="s">
        <v>1518</v>
      </c>
      <c r="F120" s="193" t="s">
        <v>1589</v>
      </c>
      <c r="G120" s="193" t="s">
        <v>1590</v>
      </c>
      <c r="H120" s="176" t="s">
        <v>1203</v>
      </c>
      <c r="I120" s="176"/>
      <c r="J120" s="176" t="s">
        <v>1498</v>
      </c>
      <c r="K120" s="176" t="s">
        <v>1521</v>
      </c>
      <c r="L120" s="176" t="s">
        <v>1560</v>
      </c>
      <c r="M120" s="176"/>
      <c r="N120" s="195">
        <v>2014</v>
      </c>
      <c r="O120" s="183">
        <v>3.5</v>
      </c>
      <c r="P120" s="176" t="s">
        <v>933</v>
      </c>
      <c r="Q120" s="176" t="s">
        <v>1523</v>
      </c>
      <c r="R120" s="177"/>
      <c r="S120" s="177"/>
      <c r="T120" s="177"/>
      <c r="U120" s="177"/>
      <c r="V120" s="177"/>
      <c r="W120" s="177"/>
    </row>
    <row r="121" spans="1:23" x14ac:dyDescent="0.2">
      <c r="A121" s="175">
        <v>120</v>
      </c>
      <c r="B121" s="176" t="s">
        <v>1198</v>
      </c>
      <c r="C121" s="176" t="s">
        <v>1199</v>
      </c>
      <c r="D121" s="176" t="s">
        <v>1320</v>
      </c>
      <c r="E121" s="176" t="s">
        <v>1533</v>
      </c>
      <c r="F121" s="193" t="s">
        <v>1591</v>
      </c>
      <c r="G121" s="193" t="s">
        <v>1592</v>
      </c>
      <c r="H121" s="176" t="s">
        <v>1203</v>
      </c>
      <c r="I121" s="176"/>
      <c r="J121" s="176" t="s">
        <v>1498</v>
      </c>
      <c r="K121" s="176" t="s">
        <v>1514</v>
      </c>
      <c r="L121" s="176" t="s">
        <v>1393</v>
      </c>
      <c r="M121" s="176"/>
      <c r="N121" s="195">
        <v>2006</v>
      </c>
      <c r="O121" s="183"/>
      <c r="P121" s="176" t="s">
        <v>1516</v>
      </c>
      <c r="Q121" s="176" t="s">
        <v>1536</v>
      </c>
      <c r="R121" s="177"/>
      <c r="S121" s="177"/>
      <c r="T121" s="177"/>
      <c r="U121" s="177"/>
      <c r="V121" s="177"/>
      <c r="W121" s="177"/>
    </row>
    <row r="122" spans="1:23" x14ac:dyDescent="0.2">
      <c r="A122" s="175">
        <v>121</v>
      </c>
      <c r="B122" s="176" t="s">
        <v>1198</v>
      </c>
      <c r="C122" s="176" t="s">
        <v>1199</v>
      </c>
      <c r="D122" s="176" t="s">
        <v>1320</v>
      </c>
      <c r="E122" s="176" t="s">
        <v>1507</v>
      </c>
      <c r="F122" s="193" t="s">
        <v>1593</v>
      </c>
      <c r="G122" s="193" t="s">
        <v>1594</v>
      </c>
      <c r="H122" s="176" t="s">
        <v>1203</v>
      </c>
      <c r="I122" s="176"/>
      <c r="J122" s="176" t="s">
        <v>1498</v>
      </c>
      <c r="K122" s="176" t="s">
        <v>1575</v>
      </c>
      <c r="L122" s="176" t="s">
        <v>1576</v>
      </c>
      <c r="M122" s="176"/>
      <c r="N122" s="195">
        <v>2017</v>
      </c>
      <c r="O122" s="183">
        <v>5</v>
      </c>
      <c r="P122" s="176" t="s">
        <v>1504</v>
      </c>
      <c r="Q122" s="176" t="s">
        <v>1577</v>
      </c>
      <c r="R122" s="177"/>
      <c r="S122" s="177"/>
      <c r="T122" s="177"/>
      <c r="U122" s="177"/>
      <c r="V122" s="177"/>
      <c r="W122" s="177"/>
    </row>
    <row r="123" spans="1:23" x14ac:dyDescent="0.2">
      <c r="A123" s="175">
        <v>122</v>
      </c>
      <c r="B123" s="176" t="s">
        <v>1198</v>
      </c>
      <c r="C123" s="176" t="s">
        <v>1199</v>
      </c>
      <c r="D123" s="176" t="s">
        <v>1320</v>
      </c>
      <c r="E123" s="176" t="s">
        <v>1496</v>
      </c>
      <c r="F123" s="193" t="s">
        <v>1595</v>
      </c>
      <c r="G123" s="193" t="s">
        <v>1596</v>
      </c>
      <c r="H123" s="176" t="s">
        <v>1203</v>
      </c>
      <c r="I123" s="176"/>
      <c r="J123" s="176" t="s">
        <v>1498</v>
      </c>
      <c r="K123" s="176" t="s">
        <v>1514</v>
      </c>
      <c r="L123" s="176" t="s">
        <v>1527</v>
      </c>
      <c r="M123" s="176"/>
      <c r="N123" s="195">
        <v>2004</v>
      </c>
      <c r="O123" s="183"/>
      <c r="P123" s="176" t="s">
        <v>1516</v>
      </c>
      <c r="Q123" s="176" t="s">
        <v>1528</v>
      </c>
      <c r="R123" s="177"/>
      <c r="S123" s="177"/>
      <c r="T123" s="177"/>
      <c r="U123" s="177"/>
      <c r="V123" s="177"/>
      <c r="W123" s="177"/>
    </row>
    <row r="124" spans="1:23" x14ac:dyDescent="0.2">
      <c r="A124" s="175">
        <v>123</v>
      </c>
      <c r="B124" s="176" t="s">
        <v>1198</v>
      </c>
      <c r="C124" s="176" t="s">
        <v>1199</v>
      </c>
      <c r="D124" s="176" t="s">
        <v>1320</v>
      </c>
      <c r="E124" s="176" t="s">
        <v>1524</v>
      </c>
      <c r="F124" s="193" t="s">
        <v>1597</v>
      </c>
      <c r="G124" s="193" t="s">
        <v>1385</v>
      </c>
      <c r="H124" s="176" t="s">
        <v>1598</v>
      </c>
      <c r="I124" s="176"/>
      <c r="J124" s="176" t="s">
        <v>1498</v>
      </c>
      <c r="K124" s="176" t="s">
        <v>1514</v>
      </c>
      <c r="L124" s="176" t="s">
        <v>1227</v>
      </c>
      <c r="M124" s="176"/>
      <c r="N124" s="195">
        <v>2006</v>
      </c>
      <c r="O124" s="183"/>
      <c r="P124" s="176"/>
      <c r="Q124" s="176"/>
      <c r="R124" s="177"/>
      <c r="S124" s="177"/>
      <c r="T124" s="177"/>
      <c r="U124" s="177"/>
      <c r="V124" s="177"/>
      <c r="W124" s="177"/>
    </row>
    <row r="125" spans="1:23" x14ac:dyDescent="0.2">
      <c r="A125" s="175">
        <v>124</v>
      </c>
      <c r="B125" s="176" t="s">
        <v>1198</v>
      </c>
      <c r="C125" s="176" t="s">
        <v>1199</v>
      </c>
      <c r="D125" s="176" t="s">
        <v>1320</v>
      </c>
      <c r="E125" s="176" t="s">
        <v>1518</v>
      </c>
      <c r="F125" s="193" t="s">
        <v>1599</v>
      </c>
      <c r="G125" s="193" t="s">
        <v>1600</v>
      </c>
      <c r="H125" s="176" t="s">
        <v>1203</v>
      </c>
      <c r="I125" s="176"/>
      <c r="J125" s="176" t="s">
        <v>1498</v>
      </c>
      <c r="K125" s="176" t="s">
        <v>1514</v>
      </c>
      <c r="L125" s="176" t="s">
        <v>1527</v>
      </c>
      <c r="M125" s="176"/>
      <c r="N125" s="195">
        <v>2004</v>
      </c>
      <c r="O125" s="183"/>
      <c r="P125" s="176" t="s">
        <v>1516</v>
      </c>
      <c r="Q125" s="176" t="s">
        <v>1536</v>
      </c>
      <c r="R125" s="177"/>
      <c r="S125" s="177"/>
      <c r="T125" s="177"/>
      <c r="U125" s="177"/>
      <c r="V125" s="177"/>
      <c r="W125" s="177"/>
    </row>
    <row r="126" spans="1:23" x14ac:dyDescent="0.2">
      <c r="A126" s="175">
        <v>125</v>
      </c>
      <c r="B126" s="176" t="s">
        <v>1198</v>
      </c>
      <c r="C126" s="176" t="s">
        <v>1199</v>
      </c>
      <c r="D126" s="176" t="s">
        <v>1320</v>
      </c>
      <c r="E126" s="176" t="s">
        <v>1518</v>
      </c>
      <c r="F126" s="193" t="s">
        <v>1601</v>
      </c>
      <c r="G126" s="193" t="s">
        <v>1602</v>
      </c>
      <c r="H126" s="176" t="s">
        <v>1203</v>
      </c>
      <c r="I126" s="176"/>
      <c r="J126" s="176" t="s">
        <v>1498</v>
      </c>
      <c r="K126" s="176" t="s">
        <v>1521</v>
      </c>
      <c r="L126" s="176" t="s">
        <v>1522</v>
      </c>
      <c r="M126" s="176"/>
      <c r="N126" s="195">
        <v>2014</v>
      </c>
      <c r="O126" s="183">
        <v>3.5</v>
      </c>
      <c r="P126" s="176" t="s">
        <v>933</v>
      </c>
      <c r="Q126" s="176" t="s">
        <v>1523</v>
      </c>
      <c r="R126" s="177"/>
      <c r="S126" s="177"/>
      <c r="T126" s="177"/>
      <c r="U126" s="177"/>
      <c r="V126" s="177"/>
      <c r="W126" s="177"/>
    </row>
    <row r="127" spans="1:23" x14ac:dyDescent="0.2">
      <c r="A127" s="175">
        <v>126</v>
      </c>
      <c r="B127" s="176" t="s">
        <v>1198</v>
      </c>
      <c r="C127" s="176" t="s">
        <v>1199</v>
      </c>
      <c r="D127" s="176" t="s">
        <v>1320</v>
      </c>
      <c r="E127" s="176" t="s">
        <v>1507</v>
      </c>
      <c r="F127" s="193" t="s">
        <v>1603</v>
      </c>
      <c r="G127" s="193" t="s">
        <v>1604</v>
      </c>
      <c r="H127" s="176" t="s">
        <v>1203</v>
      </c>
      <c r="I127" s="176"/>
      <c r="J127" s="176" t="s">
        <v>1498</v>
      </c>
      <c r="K127" s="176" t="s">
        <v>1511</v>
      </c>
      <c r="L127" s="176" t="s">
        <v>1527</v>
      </c>
      <c r="M127" s="176"/>
      <c r="N127" s="195">
        <v>2004</v>
      </c>
      <c r="O127" s="183"/>
      <c r="P127" s="176" t="s">
        <v>1516</v>
      </c>
      <c r="Q127" s="176" t="s">
        <v>1528</v>
      </c>
      <c r="R127" s="177"/>
      <c r="S127" s="177"/>
      <c r="T127" s="177"/>
      <c r="U127" s="177"/>
      <c r="V127" s="177"/>
      <c r="W127" s="177"/>
    </row>
    <row r="128" spans="1:23" x14ac:dyDescent="0.2">
      <c r="A128" s="175">
        <v>127</v>
      </c>
      <c r="B128" s="176" t="s">
        <v>1198</v>
      </c>
      <c r="C128" s="176" t="s">
        <v>1199</v>
      </c>
      <c r="D128" s="176" t="s">
        <v>1320</v>
      </c>
      <c r="E128" s="176" t="s">
        <v>1533</v>
      </c>
      <c r="F128" s="193" t="s">
        <v>1605</v>
      </c>
      <c r="G128" s="193" t="s">
        <v>1606</v>
      </c>
      <c r="H128" s="176" t="s">
        <v>1203</v>
      </c>
      <c r="I128" s="176"/>
      <c r="J128" s="176" t="s">
        <v>1498</v>
      </c>
      <c r="K128" s="176" t="s">
        <v>1514</v>
      </c>
      <c r="L128" s="176" t="s">
        <v>1527</v>
      </c>
      <c r="M128" s="176"/>
      <c r="N128" s="195">
        <v>2006</v>
      </c>
      <c r="O128" s="183"/>
      <c r="P128" s="176" t="s">
        <v>1516</v>
      </c>
      <c r="Q128" s="176" t="s">
        <v>1607</v>
      </c>
      <c r="R128" s="177"/>
      <c r="S128" s="177"/>
      <c r="T128" s="177"/>
      <c r="U128" s="177"/>
      <c r="V128" s="177"/>
      <c r="W128" s="177"/>
    </row>
    <row r="129" spans="1:23" x14ac:dyDescent="0.2">
      <c r="A129" s="175">
        <v>128</v>
      </c>
      <c r="B129" s="176" t="s">
        <v>1198</v>
      </c>
      <c r="C129" s="176" t="s">
        <v>1199</v>
      </c>
      <c r="D129" s="176" t="s">
        <v>1320</v>
      </c>
      <c r="E129" s="176" t="s">
        <v>1533</v>
      </c>
      <c r="F129" s="193" t="s">
        <v>1605</v>
      </c>
      <c r="G129" s="193" t="s">
        <v>1606</v>
      </c>
      <c r="H129" s="176" t="s">
        <v>1598</v>
      </c>
      <c r="I129" s="176"/>
      <c r="J129" s="176" t="s">
        <v>1498</v>
      </c>
      <c r="K129" s="176" t="s">
        <v>23</v>
      </c>
      <c r="L129" s="176" t="s">
        <v>1608</v>
      </c>
      <c r="M129" s="176"/>
      <c r="N129" s="195">
        <v>2015</v>
      </c>
      <c r="O129" s="183">
        <v>3.5</v>
      </c>
      <c r="P129" s="176" t="s">
        <v>933</v>
      </c>
      <c r="Q129" s="176" t="s">
        <v>1609</v>
      </c>
      <c r="R129" s="177"/>
      <c r="S129" s="177"/>
      <c r="T129" s="177"/>
      <c r="U129" s="177"/>
      <c r="V129" s="177"/>
      <c r="W129" s="177"/>
    </row>
    <row r="130" spans="1:23" x14ac:dyDescent="0.2">
      <c r="A130" s="175">
        <v>129</v>
      </c>
      <c r="B130" s="176" t="s">
        <v>1198</v>
      </c>
      <c r="C130" s="176" t="s">
        <v>1199</v>
      </c>
      <c r="D130" s="176" t="s">
        <v>1320</v>
      </c>
      <c r="E130" s="176" t="s">
        <v>1524</v>
      </c>
      <c r="F130" s="193" t="s">
        <v>1610</v>
      </c>
      <c r="G130" s="193" t="s">
        <v>1611</v>
      </c>
      <c r="H130" s="176" t="s">
        <v>1203</v>
      </c>
      <c r="I130" s="176"/>
      <c r="J130" s="176" t="s">
        <v>1498</v>
      </c>
      <c r="K130" s="176" t="s">
        <v>1514</v>
      </c>
      <c r="L130" s="176" t="s">
        <v>1398</v>
      </c>
      <c r="M130" s="176"/>
      <c r="N130" s="195">
        <v>2006</v>
      </c>
      <c r="O130" s="183"/>
      <c r="P130" s="176" t="s">
        <v>1516</v>
      </c>
      <c r="Q130" s="176" t="s">
        <v>1582</v>
      </c>
      <c r="R130" s="177"/>
      <c r="S130" s="177"/>
      <c r="T130" s="177"/>
      <c r="U130" s="177"/>
      <c r="V130" s="177"/>
      <c r="W130" s="177"/>
    </row>
    <row r="131" spans="1:23" x14ac:dyDescent="0.2">
      <c r="A131" s="175">
        <v>130</v>
      </c>
      <c r="B131" s="176" t="s">
        <v>1198</v>
      </c>
      <c r="C131" s="176" t="s">
        <v>1199</v>
      </c>
      <c r="D131" s="176" t="s">
        <v>1320</v>
      </c>
      <c r="E131" s="176" t="s">
        <v>1500</v>
      </c>
      <c r="F131" s="193" t="s">
        <v>1612</v>
      </c>
      <c r="G131" s="193" t="s">
        <v>1613</v>
      </c>
      <c r="H131" s="176" t="s">
        <v>1203</v>
      </c>
      <c r="I131" s="176"/>
      <c r="J131" s="176" t="s">
        <v>1498</v>
      </c>
      <c r="K131" s="176" t="s">
        <v>23</v>
      </c>
      <c r="L131" s="176" t="s">
        <v>1614</v>
      </c>
      <c r="M131" s="176"/>
      <c r="N131" s="195">
        <v>2017</v>
      </c>
      <c r="O131" s="183">
        <v>3.5</v>
      </c>
      <c r="P131" s="176" t="s">
        <v>1504</v>
      </c>
      <c r="Q131" s="176" t="s">
        <v>1523</v>
      </c>
      <c r="R131" s="177"/>
      <c r="S131" s="177"/>
      <c r="T131" s="177"/>
      <c r="U131" s="177"/>
      <c r="V131" s="177"/>
      <c r="W131" s="177"/>
    </row>
    <row r="132" spans="1:23" x14ac:dyDescent="0.2">
      <c r="A132" s="175">
        <v>131</v>
      </c>
      <c r="B132" s="176" t="s">
        <v>1198</v>
      </c>
      <c r="C132" s="176" t="s">
        <v>1199</v>
      </c>
      <c r="D132" s="176" t="s">
        <v>1320</v>
      </c>
      <c r="E132" s="176" t="s">
        <v>1524</v>
      </c>
      <c r="F132" s="193" t="s">
        <v>1615</v>
      </c>
      <c r="G132" s="193" t="s">
        <v>1616</v>
      </c>
      <c r="H132" s="176" t="s">
        <v>1203</v>
      </c>
      <c r="I132" s="176"/>
      <c r="J132" s="176" t="s">
        <v>1498</v>
      </c>
      <c r="K132" s="176" t="s">
        <v>1521</v>
      </c>
      <c r="L132" s="176" t="s">
        <v>1539</v>
      </c>
      <c r="M132" s="176"/>
      <c r="N132" s="195">
        <v>2014</v>
      </c>
      <c r="O132" s="183">
        <v>3.5</v>
      </c>
      <c r="P132" s="176"/>
      <c r="Q132" s="176"/>
      <c r="R132" s="177"/>
      <c r="S132" s="177"/>
      <c r="T132" s="177"/>
      <c r="U132" s="177"/>
      <c r="V132" s="177"/>
      <c r="W132" s="177"/>
    </row>
    <row r="133" spans="1:23" x14ac:dyDescent="0.2">
      <c r="A133" s="175">
        <v>132</v>
      </c>
      <c r="B133" s="176" t="s">
        <v>1198</v>
      </c>
      <c r="C133" s="176" t="s">
        <v>1199</v>
      </c>
      <c r="D133" s="176" t="s">
        <v>1320</v>
      </c>
      <c r="E133" s="176" t="s">
        <v>1578</v>
      </c>
      <c r="F133" s="193" t="s">
        <v>1617</v>
      </c>
      <c r="G133" s="193" t="s">
        <v>1618</v>
      </c>
      <c r="H133" s="176" t="s">
        <v>1203</v>
      </c>
      <c r="I133" s="176"/>
      <c r="J133" s="176" t="s">
        <v>1498</v>
      </c>
      <c r="K133" s="176" t="s">
        <v>1514</v>
      </c>
      <c r="L133" s="176" t="s">
        <v>1398</v>
      </c>
      <c r="M133" s="176"/>
      <c r="N133" s="195">
        <v>2006</v>
      </c>
      <c r="O133" s="183"/>
      <c r="P133" s="176" t="s">
        <v>1516</v>
      </c>
      <c r="Q133" s="176" t="s">
        <v>1582</v>
      </c>
      <c r="R133" s="177"/>
      <c r="S133" s="177"/>
      <c r="T133" s="177"/>
      <c r="U133" s="177"/>
      <c r="V133" s="177"/>
      <c r="W133" s="177"/>
    </row>
    <row r="134" spans="1:23" x14ac:dyDescent="0.2">
      <c r="A134" s="175">
        <v>133</v>
      </c>
      <c r="B134" s="176" t="s">
        <v>1198</v>
      </c>
      <c r="C134" s="176" t="s">
        <v>1199</v>
      </c>
      <c r="D134" s="176" t="s">
        <v>1320</v>
      </c>
      <c r="E134" s="176" t="s">
        <v>1578</v>
      </c>
      <c r="F134" s="193" t="s">
        <v>1619</v>
      </c>
      <c r="G134" s="193" t="s">
        <v>1620</v>
      </c>
      <c r="H134" s="176" t="s">
        <v>1203</v>
      </c>
      <c r="I134" s="176"/>
      <c r="J134" s="176" t="s">
        <v>1498</v>
      </c>
      <c r="K134" s="176" t="s">
        <v>1514</v>
      </c>
      <c r="L134" s="176" t="s">
        <v>1398</v>
      </c>
      <c r="M134" s="176"/>
      <c r="N134" s="195">
        <v>2007</v>
      </c>
      <c r="O134" s="183"/>
      <c r="P134" s="176" t="s">
        <v>1581</v>
      </c>
      <c r="Q134" s="176" t="s">
        <v>1582</v>
      </c>
      <c r="R134" s="177"/>
      <c r="S134" s="177"/>
      <c r="T134" s="177"/>
      <c r="U134" s="177"/>
      <c r="V134" s="177"/>
      <c r="W134" s="177"/>
    </row>
    <row r="135" spans="1:23" x14ac:dyDescent="0.2">
      <c r="A135" s="175">
        <v>134</v>
      </c>
      <c r="B135" s="176" t="s">
        <v>1198</v>
      </c>
      <c r="C135" s="176" t="s">
        <v>1199</v>
      </c>
      <c r="D135" s="176" t="s">
        <v>1320</v>
      </c>
      <c r="E135" s="176" t="s">
        <v>1578</v>
      </c>
      <c r="F135" s="193" t="s">
        <v>1619</v>
      </c>
      <c r="G135" s="193" t="s">
        <v>1620</v>
      </c>
      <c r="H135" s="176" t="s">
        <v>1621</v>
      </c>
      <c r="I135" s="176"/>
      <c r="J135" s="176" t="s">
        <v>1622</v>
      </c>
      <c r="K135" s="176" t="s">
        <v>1623</v>
      </c>
      <c r="L135" s="176" t="s">
        <v>1624</v>
      </c>
      <c r="M135" s="176"/>
      <c r="N135" s="195">
        <v>2013</v>
      </c>
      <c r="O135" s="183"/>
      <c r="P135" s="176"/>
      <c r="Q135" s="176"/>
      <c r="R135" s="177"/>
      <c r="S135" s="177"/>
      <c r="T135" s="177"/>
      <c r="U135" s="177"/>
      <c r="V135" s="177"/>
      <c r="W135" s="177"/>
    </row>
    <row r="136" spans="1:23" x14ac:dyDescent="0.2">
      <c r="A136" s="175">
        <v>135</v>
      </c>
      <c r="B136" s="176" t="s">
        <v>1198</v>
      </c>
      <c r="C136" s="176" t="s">
        <v>1199</v>
      </c>
      <c r="D136" s="176" t="s">
        <v>1320</v>
      </c>
      <c r="E136" s="176" t="s">
        <v>1496</v>
      </c>
      <c r="F136" s="193" t="s">
        <v>1625</v>
      </c>
      <c r="G136" s="193" t="s">
        <v>1626</v>
      </c>
      <c r="H136" s="176" t="s">
        <v>1510</v>
      </c>
      <c r="I136" s="176"/>
      <c r="J136" s="176" t="s">
        <v>1498</v>
      </c>
      <c r="K136" s="176" t="s">
        <v>1514</v>
      </c>
      <c r="L136" s="176" t="s">
        <v>1398</v>
      </c>
      <c r="M136" s="176"/>
      <c r="N136" s="195">
        <v>2006</v>
      </c>
      <c r="O136" s="183"/>
      <c r="P136" s="176" t="s">
        <v>1516</v>
      </c>
      <c r="Q136" s="176" t="s">
        <v>1582</v>
      </c>
      <c r="R136" s="177"/>
      <c r="S136" s="177"/>
      <c r="T136" s="177"/>
      <c r="U136" s="177"/>
      <c r="V136" s="177"/>
      <c r="W136" s="177"/>
    </row>
    <row r="137" spans="1:23" x14ac:dyDescent="0.2">
      <c r="A137" s="175">
        <v>136</v>
      </c>
      <c r="B137" s="176" t="s">
        <v>1198</v>
      </c>
      <c r="C137" s="176" t="s">
        <v>1199</v>
      </c>
      <c r="D137" s="176" t="s">
        <v>1320</v>
      </c>
      <c r="E137" s="176" t="s">
        <v>1578</v>
      </c>
      <c r="F137" s="193" t="s">
        <v>1627</v>
      </c>
      <c r="G137" s="193" t="s">
        <v>1628</v>
      </c>
      <c r="H137" s="176" t="s">
        <v>1203</v>
      </c>
      <c r="I137" s="176"/>
      <c r="J137" s="176" t="s">
        <v>1498</v>
      </c>
      <c r="K137" s="176" t="s">
        <v>1514</v>
      </c>
      <c r="L137" s="176" t="s">
        <v>1398</v>
      </c>
      <c r="M137" s="176"/>
      <c r="N137" s="195">
        <v>2006</v>
      </c>
      <c r="O137" s="183"/>
      <c r="P137" s="176" t="s">
        <v>1516</v>
      </c>
      <c r="Q137" s="176" t="s">
        <v>1582</v>
      </c>
      <c r="R137" s="177"/>
      <c r="S137" s="177"/>
      <c r="T137" s="177"/>
      <c r="U137" s="177"/>
      <c r="V137" s="177"/>
      <c r="W137" s="177"/>
    </row>
    <row r="138" spans="1:23" x14ac:dyDescent="0.2">
      <c r="A138" s="175">
        <v>137</v>
      </c>
      <c r="B138" s="176" t="s">
        <v>1198</v>
      </c>
      <c r="C138" s="176" t="s">
        <v>1199</v>
      </c>
      <c r="D138" s="176" t="s">
        <v>1320</v>
      </c>
      <c r="E138" s="176" t="s">
        <v>1578</v>
      </c>
      <c r="F138" s="193" t="s">
        <v>1629</v>
      </c>
      <c r="G138" s="193" t="s">
        <v>1630</v>
      </c>
      <c r="H138" s="176" t="s">
        <v>1203</v>
      </c>
      <c r="I138" s="176"/>
      <c r="J138" s="176" t="s">
        <v>1622</v>
      </c>
      <c r="K138" s="176" t="s">
        <v>1631</v>
      </c>
      <c r="L138" s="176" t="s">
        <v>1632</v>
      </c>
      <c r="M138" s="176"/>
      <c r="N138" s="195">
        <v>2008</v>
      </c>
      <c r="O138" s="183"/>
      <c r="P138" s="176"/>
      <c r="Q138" s="176"/>
      <c r="R138" s="177"/>
      <c r="S138" s="177"/>
      <c r="T138" s="177"/>
      <c r="U138" s="177"/>
      <c r="V138" s="177"/>
      <c r="W138" s="177"/>
    </row>
    <row r="139" spans="1:23" x14ac:dyDescent="0.2">
      <c r="A139" s="175">
        <v>138</v>
      </c>
      <c r="B139" s="176" t="s">
        <v>1198</v>
      </c>
      <c r="C139" s="176" t="s">
        <v>1199</v>
      </c>
      <c r="D139" s="176" t="s">
        <v>1320</v>
      </c>
      <c r="E139" s="176" t="s">
        <v>1518</v>
      </c>
      <c r="F139" s="193" t="s">
        <v>1633</v>
      </c>
      <c r="G139" s="193" t="s">
        <v>1634</v>
      </c>
      <c r="H139" s="176" t="s">
        <v>1203</v>
      </c>
      <c r="I139" s="176"/>
      <c r="J139" s="176" t="s">
        <v>1498</v>
      </c>
      <c r="K139" s="176" t="s">
        <v>1521</v>
      </c>
      <c r="L139" s="176" t="s">
        <v>1522</v>
      </c>
      <c r="M139" s="176"/>
      <c r="N139" s="195">
        <v>2014</v>
      </c>
      <c r="O139" s="183">
        <v>3.5</v>
      </c>
      <c r="P139" s="176" t="s">
        <v>933</v>
      </c>
      <c r="Q139" s="176" t="s">
        <v>1523</v>
      </c>
      <c r="R139" s="177"/>
      <c r="S139" s="177"/>
      <c r="T139" s="177"/>
      <c r="U139" s="177"/>
      <c r="V139" s="177"/>
      <c r="W139" s="177"/>
    </row>
    <row r="140" spans="1:23" x14ac:dyDescent="0.2">
      <c r="A140" s="175">
        <v>139</v>
      </c>
      <c r="B140" s="176" t="s">
        <v>1198</v>
      </c>
      <c r="C140" s="176" t="s">
        <v>1199</v>
      </c>
      <c r="D140" s="176" t="s">
        <v>1320</v>
      </c>
      <c r="E140" s="176" t="s">
        <v>1518</v>
      </c>
      <c r="F140" s="193" t="s">
        <v>1635</v>
      </c>
      <c r="G140" s="193" t="s">
        <v>1636</v>
      </c>
      <c r="H140" s="176" t="s">
        <v>1203</v>
      </c>
      <c r="I140" s="176"/>
      <c r="J140" s="176" t="s">
        <v>1498</v>
      </c>
      <c r="K140" s="176" t="s">
        <v>1514</v>
      </c>
      <c r="L140" s="176" t="s">
        <v>1637</v>
      </c>
      <c r="M140" s="176"/>
      <c r="N140" s="195">
        <v>2008</v>
      </c>
      <c r="O140" s="183"/>
      <c r="P140" s="176" t="s">
        <v>933</v>
      </c>
      <c r="Q140" s="176" t="s">
        <v>1638</v>
      </c>
      <c r="R140" s="177"/>
      <c r="S140" s="177"/>
      <c r="T140" s="177"/>
      <c r="U140" s="177"/>
      <c r="V140" s="177"/>
      <c r="W140" s="177"/>
    </row>
    <row r="141" spans="1:23" x14ac:dyDescent="0.2">
      <c r="A141" s="175">
        <v>140</v>
      </c>
      <c r="B141" s="176" t="s">
        <v>1198</v>
      </c>
      <c r="C141" s="176" t="s">
        <v>1199</v>
      </c>
      <c r="D141" s="176" t="s">
        <v>1320</v>
      </c>
      <c r="E141" s="176" t="s">
        <v>1578</v>
      </c>
      <c r="F141" s="193" t="s">
        <v>1639</v>
      </c>
      <c r="G141" s="193" t="s">
        <v>1640</v>
      </c>
      <c r="H141" s="176" t="s">
        <v>1203</v>
      </c>
      <c r="I141" s="176"/>
      <c r="J141" s="176" t="s">
        <v>1498</v>
      </c>
      <c r="K141" s="176" t="s">
        <v>1514</v>
      </c>
      <c r="L141" s="176" t="s">
        <v>1398</v>
      </c>
      <c r="M141" s="176"/>
      <c r="N141" s="195">
        <v>2006</v>
      </c>
      <c r="O141" s="183"/>
      <c r="P141" s="176" t="s">
        <v>1516</v>
      </c>
      <c r="Q141" s="176" t="s">
        <v>1582</v>
      </c>
      <c r="R141" s="177"/>
      <c r="S141" s="177"/>
      <c r="T141" s="177"/>
      <c r="U141" s="177"/>
      <c r="V141" s="177"/>
      <c r="W141" s="1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Klime_v_pr_SV_TK_ENP_09_2022</vt:lpstr>
      <vt:lpstr>Klime v GSM_R_BP_RBP_09_2022</vt:lpstr>
      <vt:lpstr>Klime_v_PU_09_2022</vt:lpstr>
    </vt:vector>
  </TitlesOfParts>
  <Company>SŽ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Kosi Franc</dc:creator>
  <cp:lastModifiedBy>Sever Rudi</cp:lastModifiedBy>
  <cp:lastPrinted>2022-08-31T10:30:52Z</cp:lastPrinted>
  <dcterms:created xsi:type="dcterms:W3CDTF">2016-09-16T07:20:58Z</dcterms:created>
  <dcterms:modified xsi:type="dcterms:W3CDTF">2022-09-15T11:53:39Z</dcterms:modified>
</cp:coreProperties>
</file>